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1506" windowHeight="3002"/>
  </bookViews>
  <sheets>
    <sheet name="Sync raster" sheetId="8" r:id="rId1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8" i="8" l="1"/>
  <c r="H68" i="8"/>
  <c r="G68" i="8"/>
  <c r="D68" i="8"/>
  <c r="K67" i="8"/>
  <c r="H67" i="8"/>
  <c r="G67" i="8"/>
  <c r="D67" i="8"/>
  <c r="K81" i="8"/>
  <c r="H81" i="8"/>
  <c r="M81" i="8" s="1"/>
  <c r="G81" i="8"/>
  <c r="D81" i="8"/>
  <c r="K80" i="8"/>
  <c r="H80" i="8"/>
  <c r="M80" i="8" s="1"/>
  <c r="G80" i="8"/>
  <c r="D80" i="8"/>
  <c r="K79" i="8"/>
  <c r="H79" i="8"/>
  <c r="M79" i="8" s="1"/>
  <c r="R79" i="8" s="1"/>
  <c r="G79" i="8"/>
  <c r="D79" i="8"/>
  <c r="K78" i="8"/>
  <c r="H78" i="8"/>
  <c r="G78" i="8"/>
  <c r="D78" i="8"/>
  <c r="K77" i="8"/>
  <c r="H77" i="8"/>
  <c r="G77" i="8"/>
  <c r="D77" i="8"/>
  <c r="K76" i="8"/>
  <c r="H76" i="8"/>
  <c r="M76" i="8" s="1"/>
  <c r="G76" i="8"/>
  <c r="D76" i="8"/>
  <c r="K75" i="8"/>
  <c r="H75" i="8"/>
  <c r="M75" i="8" s="1"/>
  <c r="G75" i="8"/>
  <c r="D75" i="8"/>
  <c r="K74" i="8"/>
  <c r="H74" i="8"/>
  <c r="G74" i="8"/>
  <c r="D74" i="8"/>
  <c r="K73" i="8"/>
  <c r="H73" i="8"/>
  <c r="M73" i="8" s="1"/>
  <c r="G73" i="8"/>
  <c r="D73" i="8"/>
  <c r="K72" i="8"/>
  <c r="H72" i="8"/>
  <c r="G72" i="8"/>
  <c r="D72" i="8"/>
  <c r="L72" i="8" l="1"/>
  <c r="O72" i="8" s="1"/>
  <c r="L80" i="8"/>
  <c r="O80" i="8" s="1"/>
  <c r="M72" i="8"/>
  <c r="L79" i="8"/>
  <c r="O79" i="8" s="1"/>
  <c r="L81" i="8"/>
  <c r="O81" i="8" s="1"/>
  <c r="L68" i="8"/>
  <c r="O68" i="8" s="1"/>
  <c r="L67" i="8"/>
  <c r="O67" i="8" s="1"/>
  <c r="L76" i="8"/>
  <c r="O76" i="8" s="1"/>
  <c r="M68" i="8"/>
  <c r="R68" i="8" s="1"/>
  <c r="L73" i="8"/>
  <c r="O73" i="8" s="1"/>
  <c r="L75" i="8"/>
  <c r="O75" i="8" s="1"/>
  <c r="M77" i="8"/>
  <c r="R77" i="8" s="1"/>
  <c r="M67" i="8"/>
  <c r="R67" i="8" s="1"/>
  <c r="L78" i="8"/>
  <c r="O78" i="8" s="1"/>
  <c r="R81" i="8"/>
  <c r="M78" i="8"/>
  <c r="R80" i="8"/>
  <c r="R76" i="8"/>
  <c r="L77" i="8"/>
  <c r="O77" i="8" s="1"/>
  <c r="L74" i="8"/>
  <c r="O74" i="8" s="1"/>
  <c r="M74" i="8"/>
  <c r="R74" i="8" s="1"/>
  <c r="R75" i="8"/>
  <c r="R72" i="8"/>
  <c r="R73" i="8"/>
  <c r="R78" i="8" l="1"/>
  <c r="K64" i="8" l="1"/>
  <c r="H64" i="8"/>
  <c r="G64" i="8"/>
  <c r="D64" i="8"/>
  <c r="K63" i="8"/>
  <c r="H63" i="8"/>
  <c r="G63" i="8"/>
  <c r="D63" i="8"/>
  <c r="K62" i="8"/>
  <c r="H62" i="8"/>
  <c r="M62" i="8" s="1"/>
  <c r="G62" i="8"/>
  <c r="L62" i="8" s="1"/>
  <c r="D62" i="8"/>
  <c r="K61" i="8"/>
  <c r="H61" i="8"/>
  <c r="G61" i="8"/>
  <c r="D61" i="8"/>
  <c r="K60" i="8"/>
  <c r="H60" i="8"/>
  <c r="G60" i="8"/>
  <c r="D60" i="8"/>
  <c r="L64" i="8" l="1"/>
  <c r="M64" i="8"/>
  <c r="M61" i="8"/>
  <c r="R61" i="8" s="1"/>
  <c r="S61" i="8" s="1"/>
  <c r="M63" i="8"/>
  <c r="M60" i="8"/>
  <c r="R60" i="8" s="1"/>
  <c r="L60" i="8"/>
  <c r="O60" i="8" s="1"/>
  <c r="L63" i="8"/>
  <c r="O63" i="8" s="1"/>
  <c r="R63" i="8"/>
  <c r="S63" i="8" s="1"/>
  <c r="O64" i="8"/>
  <c r="R64" i="8"/>
  <c r="L61" i="8"/>
  <c r="O61" i="8" s="1"/>
  <c r="O62" i="8"/>
  <c r="R62" i="8"/>
  <c r="S62" i="8" s="1"/>
  <c r="P63" i="8" l="1"/>
  <c r="Q63" i="8" s="1"/>
  <c r="P64" i="8"/>
  <c r="Q64" i="8" s="1"/>
  <c r="S64" i="8"/>
  <c r="T64" i="8" s="1"/>
  <c r="V64" i="8" s="1"/>
  <c r="X64" i="8" s="1"/>
  <c r="T63" i="8"/>
  <c r="V63" i="8" s="1"/>
  <c r="X63" i="8" s="1"/>
  <c r="P61" i="8"/>
  <c r="Q61" i="8" s="1"/>
  <c r="P62" i="8"/>
  <c r="Q62" i="8" s="1"/>
  <c r="T62" i="8"/>
  <c r="V62" i="8" s="1"/>
  <c r="X62" i="8" s="1"/>
  <c r="T61" i="8"/>
  <c r="V61" i="8" s="1"/>
  <c r="X61" i="8" s="1"/>
  <c r="S60" i="8"/>
  <c r="T60" i="8" s="1"/>
  <c r="V60" i="8" s="1"/>
  <c r="X60" i="8" s="1"/>
  <c r="P60" i="8"/>
  <c r="Q60" i="8" s="1"/>
  <c r="Y64" i="8" l="1"/>
  <c r="U64" i="8"/>
  <c r="W64" i="8" s="1"/>
  <c r="Y63" i="8"/>
  <c r="U63" i="8"/>
  <c r="W63" i="8" s="1"/>
  <c r="Y62" i="8"/>
  <c r="U62" i="8"/>
  <c r="W62" i="8" s="1"/>
  <c r="Y61" i="8"/>
  <c r="U61" i="8"/>
  <c r="W61" i="8" s="1"/>
  <c r="U60" i="8"/>
  <c r="W60" i="8" s="1"/>
  <c r="Y60" i="8"/>
  <c r="K34" i="8"/>
  <c r="H34" i="8"/>
  <c r="G34" i="8"/>
  <c r="D34" i="8"/>
  <c r="D36" i="8"/>
  <c r="G36" i="8"/>
  <c r="H36" i="8"/>
  <c r="K36" i="8"/>
  <c r="M34" i="8" l="1"/>
  <c r="R34" i="8" s="1"/>
  <c r="M36" i="8"/>
  <c r="R36" i="8" s="1"/>
  <c r="L36" i="8"/>
  <c r="O36" i="8" s="1"/>
  <c r="L34" i="8"/>
  <c r="O34" i="8" s="1"/>
  <c r="H55" i="8"/>
  <c r="G5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D18" i="8"/>
  <c r="D19" i="8"/>
  <c r="D20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5" i="8"/>
  <c r="H35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G46" i="8"/>
  <c r="H46" i="8"/>
  <c r="I4" i="8"/>
  <c r="H17" i="8"/>
  <c r="G17" i="8"/>
  <c r="K17" i="8"/>
  <c r="D17" i="8"/>
  <c r="S34" i="8" l="1"/>
  <c r="T34" i="8" s="1"/>
  <c r="P34" i="8"/>
  <c r="Q34" i="8" s="1"/>
  <c r="M17" i="8"/>
  <c r="R17" i="8" s="1"/>
  <c r="P36" i="8"/>
  <c r="Q36" i="8" s="1"/>
  <c r="S36" i="8"/>
  <c r="L17" i="8"/>
  <c r="O17" i="8" s="1"/>
  <c r="S17" i="8" l="1"/>
  <c r="T17" i="8" s="1"/>
  <c r="T36" i="8"/>
  <c r="V36" i="8" s="1"/>
  <c r="X36" i="8" s="1"/>
  <c r="V34" i="8"/>
  <c r="X34" i="8" s="1"/>
  <c r="Y34" i="8"/>
  <c r="U34" i="8"/>
  <c r="W34" i="8" s="1"/>
  <c r="U36" i="8"/>
  <c r="W36" i="8" s="1"/>
  <c r="P17" i="8"/>
  <c r="Q17" i="8" s="1"/>
  <c r="Y36" i="8" l="1"/>
  <c r="U17" i="8"/>
  <c r="W17" i="8" s="1"/>
  <c r="V17" i="8"/>
  <c r="X17" i="8" s="1"/>
  <c r="Y17" i="8"/>
  <c r="K26" i="8"/>
  <c r="M26" i="8" s="1"/>
  <c r="K24" i="8"/>
  <c r="M24" i="8" s="1"/>
  <c r="D26" i="8"/>
  <c r="D24" i="8"/>
  <c r="D25" i="8"/>
  <c r="L24" i="8" l="1"/>
  <c r="O24" i="8" s="1"/>
  <c r="L26" i="8"/>
  <c r="O26" i="8" s="1"/>
  <c r="R24" i="8"/>
  <c r="R26" i="8" l="1"/>
  <c r="P26" i="8"/>
  <c r="Q26" i="8" s="1"/>
  <c r="S24" i="8"/>
  <c r="T24" i="8" s="1"/>
  <c r="P24" i="8"/>
  <c r="Q24" i="8" s="1"/>
  <c r="S26" i="8" l="1"/>
  <c r="T26" i="8" s="1"/>
  <c r="V24" i="8"/>
  <c r="X24" i="8" s="1"/>
  <c r="U26" i="8"/>
  <c r="W26" i="8" s="1"/>
  <c r="Y24" i="8"/>
  <c r="U24" i="8"/>
  <c r="W24" i="8" s="1"/>
  <c r="Y26" i="8" l="1"/>
  <c r="V26" i="8"/>
  <c r="X26" i="8" s="1"/>
  <c r="H11" i="8"/>
  <c r="K53" i="8" l="1"/>
  <c r="M53" i="8" s="1"/>
  <c r="D53" i="8"/>
  <c r="K52" i="8"/>
  <c r="M52" i="8" s="1"/>
  <c r="D52" i="8"/>
  <c r="L53" i="8" l="1"/>
  <c r="O53" i="8" s="1"/>
  <c r="L52" i="8"/>
  <c r="O52" i="8" s="1"/>
  <c r="R52" i="8"/>
  <c r="R53" i="8"/>
  <c r="K31" i="8"/>
  <c r="M31" i="8" s="1"/>
  <c r="K30" i="8"/>
  <c r="M30" i="8" s="1"/>
  <c r="K28" i="8"/>
  <c r="M28" i="8" s="1"/>
  <c r="D31" i="8"/>
  <c r="D30" i="8"/>
  <c r="D28" i="8"/>
  <c r="D29" i="8"/>
  <c r="L30" i="8" l="1"/>
  <c r="L28" i="8"/>
  <c r="O28" i="8" s="1"/>
  <c r="L31" i="8"/>
  <c r="R31" i="8"/>
  <c r="R28" i="8"/>
  <c r="R30" i="8"/>
  <c r="O31" i="8"/>
  <c r="S30" i="8" l="1"/>
  <c r="T30" i="8" s="1"/>
  <c r="V30" i="8" s="1"/>
  <c r="X30" i="8" s="1"/>
  <c r="P28" i="8"/>
  <c r="Q28" i="8" s="1"/>
  <c r="P31" i="8"/>
  <c r="Q31" i="8" s="1"/>
  <c r="S28" i="8"/>
  <c r="T28" i="8" s="1"/>
  <c r="S31" i="8"/>
  <c r="T31" i="8" s="1"/>
  <c r="O30" i="8"/>
  <c r="E12" i="8"/>
  <c r="F12" i="8"/>
  <c r="E13" i="8"/>
  <c r="F13" i="8"/>
  <c r="F11" i="8"/>
  <c r="E11" i="8"/>
  <c r="P30" i="8" l="1"/>
  <c r="Q30" i="8" s="1"/>
  <c r="V31" i="8"/>
  <c r="X31" i="8" s="1"/>
  <c r="Y28" i="8"/>
  <c r="U31" i="8"/>
  <c r="W31" i="8" s="1"/>
  <c r="Y31" i="8"/>
  <c r="V28" i="8"/>
  <c r="X28" i="8" s="1"/>
  <c r="U28" i="8"/>
  <c r="W28" i="8" s="1"/>
  <c r="M4" i="8"/>
  <c r="K4" i="8"/>
  <c r="J5" i="8" s="1"/>
  <c r="K33" i="8"/>
  <c r="M33" i="8" s="1"/>
  <c r="Q79" i="8" l="1"/>
  <c r="Q68" i="8"/>
  <c r="T79" i="8"/>
  <c r="V79" i="8" s="1"/>
  <c r="X79" i="8" s="1"/>
  <c r="Q67" i="8"/>
  <c r="Q81" i="8"/>
  <c r="Q80" i="8"/>
  <c r="T68" i="8"/>
  <c r="V68" i="8" s="1"/>
  <c r="X68" i="8" s="1"/>
  <c r="Q76" i="8"/>
  <c r="T76" i="8"/>
  <c r="V76" i="8" s="1"/>
  <c r="X76" i="8" s="1"/>
  <c r="T81" i="8"/>
  <c r="V81" i="8" s="1"/>
  <c r="X81" i="8" s="1"/>
  <c r="T80" i="8"/>
  <c r="V80" i="8" s="1"/>
  <c r="X80" i="8" s="1"/>
  <c r="T77" i="8"/>
  <c r="V77" i="8" s="1"/>
  <c r="X77" i="8" s="1"/>
  <c r="T67" i="8"/>
  <c r="V67" i="8" s="1"/>
  <c r="X67" i="8" s="1"/>
  <c r="Q78" i="8"/>
  <c r="Q77" i="8"/>
  <c r="T78" i="8"/>
  <c r="V78" i="8" s="1"/>
  <c r="X78" i="8" s="1"/>
  <c r="Q75" i="8"/>
  <c r="T74" i="8"/>
  <c r="V74" i="8" s="1"/>
  <c r="X74" i="8" s="1"/>
  <c r="T75" i="8"/>
  <c r="V75" i="8" s="1"/>
  <c r="X75" i="8" s="1"/>
  <c r="Q74" i="8"/>
  <c r="H12" i="8"/>
  <c r="Q72" i="8"/>
  <c r="Q73" i="8"/>
  <c r="T73" i="8"/>
  <c r="V73" i="8" s="1"/>
  <c r="X73" i="8" s="1"/>
  <c r="T72" i="8"/>
  <c r="V72" i="8" s="1"/>
  <c r="X72" i="8" s="1"/>
  <c r="L33" i="8"/>
  <c r="U30" i="8"/>
  <c r="W30" i="8" s="1"/>
  <c r="Y30" i="8"/>
  <c r="K51" i="8"/>
  <c r="M51" i="8" s="1"/>
  <c r="D51" i="8"/>
  <c r="D33" i="8"/>
  <c r="U80" i="8" l="1"/>
  <c r="W80" i="8" s="1"/>
  <c r="Y80" i="8"/>
  <c r="U81" i="8"/>
  <c r="W81" i="8" s="1"/>
  <c r="Y81" i="8"/>
  <c r="U67" i="8"/>
  <c r="W67" i="8" s="1"/>
  <c r="Y67" i="8"/>
  <c r="U77" i="8"/>
  <c r="W77" i="8" s="1"/>
  <c r="Y77" i="8"/>
  <c r="U76" i="8"/>
  <c r="W76" i="8" s="1"/>
  <c r="Y76" i="8"/>
  <c r="Y68" i="8"/>
  <c r="U68" i="8"/>
  <c r="W68" i="8" s="1"/>
  <c r="U78" i="8"/>
  <c r="W78" i="8" s="1"/>
  <c r="Y78" i="8"/>
  <c r="U79" i="8"/>
  <c r="W79" i="8" s="1"/>
  <c r="Y79" i="8"/>
  <c r="U74" i="8"/>
  <c r="W74" i="8" s="1"/>
  <c r="Y74" i="8"/>
  <c r="U75" i="8"/>
  <c r="W75" i="8" s="1"/>
  <c r="Y75" i="8"/>
  <c r="U72" i="8"/>
  <c r="W72" i="8" s="1"/>
  <c r="Y72" i="8"/>
  <c r="U73" i="8"/>
  <c r="W73" i="8" s="1"/>
  <c r="Y73" i="8"/>
  <c r="R33" i="8"/>
  <c r="L51" i="8"/>
  <c r="O51" i="8" s="1"/>
  <c r="R51" i="8"/>
  <c r="O33" i="8"/>
  <c r="Q33" i="8" s="1"/>
  <c r="K19" i="8"/>
  <c r="M19" i="8" s="1"/>
  <c r="T33" i="8" l="1"/>
  <c r="V33" i="8" s="1"/>
  <c r="X33" i="8" s="1"/>
  <c r="L19" i="8"/>
  <c r="R19" i="8"/>
  <c r="I6" i="8"/>
  <c r="M6" i="8" s="1"/>
  <c r="I5" i="8"/>
  <c r="M5" i="8" s="1"/>
  <c r="U33" i="8" l="1"/>
  <c r="W33" i="8" s="1"/>
  <c r="Y33" i="8"/>
  <c r="S19" i="8"/>
  <c r="T19" i="8" s="1"/>
  <c r="K5" i="8"/>
  <c r="J6" i="8" s="1"/>
  <c r="Q51" i="8" s="1"/>
  <c r="V19" i="8" l="1"/>
  <c r="X19" i="8" s="1"/>
  <c r="H13" i="8"/>
  <c r="Q53" i="8"/>
  <c r="T53" i="8"/>
  <c r="Q52" i="8"/>
  <c r="T52" i="8"/>
  <c r="T51" i="8"/>
  <c r="K6" i="8"/>
  <c r="I7" i="8"/>
  <c r="Y51" i="8" l="1"/>
  <c r="Y53" i="8"/>
  <c r="Y52" i="8"/>
  <c r="V53" i="8"/>
  <c r="X53" i="8" s="1"/>
  <c r="V52" i="8"/>
  <c r="X52" i="8" s="1"/>
  <c r="U53" i="8"/>
  <c r="W53" i="8" s="1"/>
  <c r="U52" i="8"/>
  <c r="W52" i="8" s="1"/>
  <c r="U51" i="8"/>
  <c r="W51" i="8" s="1"/>
  <c r="V51" i="8"/>
  <c r="X51" i="8" s="1"/>
  <c r="K49" i="8"/>
  <c r="M49" i="8" s="1"/>
  <c r="R49" i="8" l="1"/>
  <c r="T49" i="8" s="1"/>
  <c r="L49" i="8"/>
  <c r="O49" i="8" s="1"/>
  <c r="K55" i="8"/>
  <c r="M55" i="8" s="1"/>
  <c r="K54" i="8"/>
  <c r="M54" i="8" s="1"/>
  <c r="K50" i="8"/>
  <c r="M50" i="8" s="1"/>
  <c r="K48" i="8"/>
  <c r="M48" i="8" s="1"/>
  <c r="K46" i="8"/>
  <c r="M46" i="8" s="1"/>
  <c r="K45" i="8"/>
  <c r="M45" i="8" s="1"/>
  <c r="K44" i="8"/>
  <c r="M44" i="8" s="1"/>
  <c r="K38" i="8"/>
  <c r="M38" i="8" s="1"/>
  <c r="K32" i="8"/>
  <c r="M32" i="8" s="1"/>
  <c r="K21" i="8"/>
  <c r="M21" i="8" s="1"/>
  <c r="K18" i="8"/>
  <c r="M18" i="8" s="1"/>
  <c r="K20" i="8"/>
  <c r="M20" i="8" s="1"/>
  <c r="K22" i="8"/>
  <c r="M22" i="8" s="1"/>
  <c r="K23" i="8"/>
  <c r="M23" i="8" s="1"/>
  <c r="K25" i="8"/>
  <c r="M25" i="8" s="1"/>
  <c r="K27" i="8"/>
  <c r="M27" i="8" s="1"/>
  <c r="K29" i="8"/>
  <c r="M29" i="8" s="1"/>
  <c r="K35" i="8"/>
  <c r="M35" i="8" s="1"/>
  <c r="K37" i="8"/>
  <c r="M37" i="8" s="1"/>
  <c r="K43" i="8"/>
  <c r="M43" i="8" s="1"/>
  <c r="K42" i="8"/>
  <c r="M42" i="8" s="1"/>
  <c r="K41" i="8"/>
  <c r="M41" i="8" s="1"/>
  <c r="K40" i="8"/>
  <c r="M40" i="8" s="1"/>
  <c r="K39" i="8"/>
  <c r="M39" i="8" s="1"/>
  <c r="L44" i="8" l="1"/>
  <c r="O44" i="8" s="1"/>
  <c r="Q44" i="8" s="1"/>
  <c r="R44" i="8"/>
  <c r="T44" i="8" s="1"/>
  <c r="L55" i="8"/>
  <c r="O55" i="8" s="1"/>
  <c r="Q55" i="8" s="1"/>
  <c r="R48" i="8"/>
  <c r="L48" i="8"/>
  <c r="O48" i="8" s="1"/>
  <c r="L50" i="8"/>
  <c r="O50" i="8" s="1"/>
  <c r="R50" i="8"/>
  <c r="L54" i="8"/>
  <c r="O54" i="8" s="1"/>
  <c r="R54" i="8"/>
  <c r="L40" i="8"/>
  <c r="L25" i="8"/>
  <c r="L18" i="8"/>
  <c r="R35" i="8"/>
  <c r="L35" i="8"/>
  <c r="R21" i="8"/>
  <c r="L21" i="8"/>
  <c r="L45" i="8"/>
  <c r="L42" i="8"/>
  <c r="L29" i="8"/>
  <c r="L39" i="8"/>
  <c r="L43" i="8"/>
  <c r="L27" i="8"/>
  <c r="L20" i="8"/>
  <c r="L38" i="8"/>
  <c r="R38" i="8"/>
  <c r="L37" i="8"/>
  <c r="L41" i="8"/>
  <c r="R41" i="8"/>
  <c r="L23" i="8"/>
  <c r="O23" i="8" s="1"/>
  <c r="L22" i="8"/>
  <c r="L32" i="8"/>
  <c r="O32" i="8" s="1"/>
  <c r="Q32" i="8" s="1"/>
  <c r="R32" i="8"/>
  <c r="T32" i="8" s="1"/>
  <c r="L46" i="8"/>
  <c r="O46" i="8" s="1"/>
  <c r="Q46" i="8" s="1"/>
  <c r="R29" i="8"/>
  <c r="R55" i="8"/>
  <c r="T55" i="8" s="1"/>
  <c r="R40" i="8"/>
  <c r="R27" i="8"/>
  <c r="R25" i="8"/>
  <c r="Q49" i="8"/>
  <c r="R39" i="8"/>
  <c r="R22" i="8"/>
  <c r="D49" i="8"/>
  <c r="D50" i="8"/>
  <c r="D54" i="8"/>
  <c r="D55" i="8"/>
  <c r="D48" i="8"/>
  <c r="D21" i="8"/>
  <c r="D22" i="8"/>
  <c r="D23" i="8"/>
  <c r="D27" i="8"/>
  <c r="D32" i="8"/>
  <c r="D35" i="8"/>
  <c r="D37" i="8"/>
  <c r="D38" i="8"/>
  <c r="D39" i="8"/>
  <c r="D40" i="8"/>
  <c r="D41" i="8"/>
  <c r="D42" i="8"/>
  <c r="D43" i="8"/>
  <c r="D44" i="8"/>
  <c r="D45" i="8"/>
  <c r="D46" i="8"/>
  <c r="P23" i="8" l="1"/>
  <c r="Q23" i="8" s="1"/>
  <c r="R37" i="8"/>
  <c r="R45" i="8"/>
  <c r="T45" i="8" s="1"/>
  <c r="R23" i="8"/>
  <c r="R43" i="8"/>
  <c r="R20" i="8"/>
  <c r="S20" i="8" s="1"/>
  <c r="R42" i="8"/>
  <c r="Y49" i="8"/>
  <c r="Y55" i="8"/>
  <c r="O19" i="8"/>
  <c r="S40" i="8"/>
  <c r="T40" i="8" s="1"/>
  <c r="O22" i="8"/>
  <c r="O18" i="8"/>
  <c r="O42" i="8"/>
  <c r="O38" i="8"/>
  <c r="O25" i="8"/>
  <c r="O41" i="8"/>
  <c r="O20" i="8"/>
  <c r="O37" i="8"/>
  <c r="S21" i="8"/>
  <c r="T21" i="8" s="1"/>
  <c r="O29" i="8"/>
  <c r="O39" i="8"/>
  <c r="S38" i="8"/>
  <c r="T38" i="8" s="1"/>
  <c r="O35" i="8"/>
  <c r="O27" i="8"/>
  <c r="O40" i="8"/>
  <c r="S22" i="8"/>
  <c r="T22" i="8" s="1"/>
  <c r="S35" i="8"/>
  <c r="T35" i="8" s="1"/>
  <c r="S27" i="8"/>
  <c r="T27" i="8" s="1"/>
  <c r="O43" i="8"/>
  <c r="R18" i="8"/>
  <c r="S25" i="8"/>
  <c r="T25" i="8" s="1"/>
  <c r="S41" i="8"/>
  <c r="T41" i="8" s="1"/>
  <c r="O21" i="8"/>
  <c r="S29" i="8"/>
  <c r="T29" i="8" s="1"/>
  <c r="S39" i="8"/>
  <c r="T39" i="8" s="1"/>
  <c r="T50" i="8"/>
  <c r="T48" i="8"/>
  <c r="Q50" i="8"/>
  <c r="Q48" i="8"/>
  <c r="O45" i="8"/>
  <c r="Q45" i="8" s="1"/>
  <c r="T54" i="8"/>
  <c r="R46" i="8"/>
  <c r="T46" i="8" s="1"/>
  <c r="Q54" i="8"/>
  <c r="P40" i="8" l="1"/>
  <c r="Q40" i="8" s="1"/>
  <c r="S23" i="8"/>
  <c r="T23" i="8" s="1"/>
  <c r="S43" i="8"/>
  <c r="T43" i="8" s="1"/>
  <c r="V43" i="8" s="1"/>
  <c r="X43" i="8" s="1"/>
  <c r="P37" i="8"/>
  <c r="Q37" i="8" s="1"/>
  <c r="P41" i="8"/>
  <c r="Q41" i="8" s="1"/>
  <c r="S37" i="8"/>
  <c r="T37" i="8" s="1"/>
  <c r="V37" i="8" s="1"/>
  <c r="X37" i="8" s="1"/>
  <c r="P25" i="8"/>
  <c r="Q25" i="8" s="1"/>
  <c r="P38" i="8"/>
  <c r="Q38" i="8" s="1"/>
  <c r="P35" i="8"/>
  <c r="Q35" i="8" s="1"/>
  <c r="P39" i="8"/>
  <c r="Q39" i="8" s="1"/>
  <c r="S42" i="8"/>
  <c r="T42" i="8" s="1"/>
  <c r="V42" i="8" s="1"/>
  <c r="X42" i="8" s="1"/>
  <c r="S18" i="8"/>
  <c r="T18" i="8" s="1"/>
  <c r="V18" i="8" s="1"/>
  <c r="X18" i="8" s="1"/>
  <c r="P43" i="8"/>
  <c r="Q43" i="8" s="1"/>
  <c r="P29" i="8"/>
  <c r="Q29" i="8" s="1"/>
  <c r="P18" i="8"/>
  <c r="Q18" i="8" s="1"/>
  <c r="T20" i="8"/>
  <c r="Y46" i="8"/>
  <c r="V27" i="8"/>
  <c r="X27" i="8" s="1"/>
  <c r="V32" i="8"/>
  <c r="X32" i="8" s="1"/>
  <c r="V35" i="8"/>
  <c r="X35" i="8" s="1"/>
  <c r="V38" i="8"/>
  <c r="X38" i="8" s="1"/>
  <c r="V39" i="8"/>
  <c r="X39" i="8" s="1"/>
  <c r="V21" i="8"/>
  <c r="X21" i="8" s="1"/>
  <c r="V29" i="8"/>
  <c r="X29" i="8" s="1"/>
  <c r="V40" i="8"/>
  <c r="X40" i="8" s="1"/>
  <c r="Y45" i="8"/>
  <c r="Y44" i="8"/>
  <c r="Y50" i="8"/>
  <c r="U32" i="8"/>
  <c r="W32" i="8" s="1"/>
  <c r="Y54" i="8"/>
  <c r="Y48" i="8"/>
  <c r="Y32" i="8"/>
  <c r="V22" i="8"/>
  <c r="X22" i="8" s="1"/>
  <c r="V25" i="8"/>
  <c r="X25" i="8" s="1"/>
  <c r="V20" i="8"/>
  <c r="X20" i="8" s="1"/>
  <c r="V41" i="8"/>
  <c r="X41" i="8" s="1"/>
  <c r="U23" i="8"/>
  <c r="W23" i="8" s="1"/>
  <c r="P21" i="8"/>
  <c r="Q21" i="8" s="1"/>
  <c r="P27" i="8"/>
  <c r="Q27" i="8" s="1"/>
  <c r="P20" i="8"/>
  <c r="Q20" i="8" s="1"/>
  <c r="P42" i="8"/>
  <c r="Q42" i="8" s="1"/>
  <c r="P22" i="8"/>
  <c r="Q22" i="8" s="1"/>
  <c r="P19" i="8"/>
  <c r="Q19" i="8" s="1"/>
  <c r="Y23" i="8" l="1"/>
  <c r="V23" i="8"/>
  <c r="X23" i="8" s="1"/>
  <c r="Y18" i="8"/>
  <c r="U18" i="8"/>
  <c r="W18" i="8" s="1"/>
  <c r="Y21" i="8"/>
  <c r="Y41" i="8"/>
  <c r="Y38" i="8"/>
  <c r="Y27" i="8"/>
  <c r="Y39" i="8"/>
  <c r="Y22" i="8"/>
  <c r="Y29" i="8"/>
  <c r="Y25" i="8"/>
  <c r="Y42" i="8"/>
  <c r="Y35" i="8"/>
  <c r="Y37" i="8"/>
  <c r="Y19" i="8"/>
  <c r="Y20" i="8"/>
  <c r="Y40" i="8"/>
  <c r="Y43" i="8"/>
  <c r="U19" i="8"/>
  <c r="W19" i="8" s="1"/>
  <c r="U27" i="8"/>
  <c r="W27" i="8" s="1"/>
  <c r="U20" i="8"/>
  <c r="W20" i="8" s="1"/>
  <c r="U22" i="8"/>
  <c r="W22" i="8" s="1"/>
  <c r="U21" i="8"/>
  <c r="W21" i="8" s="1"/>
  <c r="U29" i="8"/>
  <c r="W29" i="8" s="1"/>
  <c r="U25" i="8"/>
  <c r="W25" i="8" s="1"/>
  <c r="U35" i="8"/>
  <c r="W35" i="8" s="1"/>
  <c r="U37" i="8"/>
  <c r="W37" i="8" s="1"/>
  <c r="U40" i="8"/>
  <c r="W40" i="8" s="1"/>
  <c r="U41" i="8"/>
  <c r="W41" i="8" s="1"/>
  <c r="U38" i="8"/>
  <c r="W38" i="8" s="1"/>
  <c r="U42" i="8"/>
  <c r="W42" i="8" s="1"/>
  <c r="U43" i="8"/>
  <c r="W43" i="8" s="1"/>
  <c r="U39" i="8"/>
  <c r="W39" i="8" s="1"/>
  <c r="V45" i="8" l="1"/>
  <c r="X45" i="8" s="1"/>
  <c r="V46" i="8"/>
  <c r="X46" i="8" s="1"/>
  <c r="U45" i="8"/>
  <c r="W45" i="8" s="1"/>
  <c r="U44" i="8"/>
  <c r="W44" i="8" s="1"/>
  <c r="V44" i="8"/>
  <c r="X44" i="8" s="1"/>
  <c r="U46" i="8"/>
  <c r="W46" i="8" s="1"/>
  <c r="U48" i="8"/>
  <c r="W48" i="8" s="1"/>
  <c r="U55" i="8" l="1"/>
  <c r="W55" i="8" s="1"/>
  <c r="U49" i="8"/>
  <c r="W49" i="8" s="1"/>
  <c r="V48" i="8"/>
  <c r="X48" i="8" s="1"/>
  <c r="U54" i="8"/>
  <c r="W54" i="8" s="1"/>
  <c r="U50" i="8"/>
  <c r="W50" i="8" s="1"/>
  <c r="V50" i="8"/>
  <c r="X50" i="8" s="1"/>
  <c r="V49" i="8"/>
  <c r="X49" i="8" s="1"/>
  <c r="V55" i="8"/>
  <c r="X55" i="8" s="1"/>
  <c r="V54" i="8"/>
  <c r="X54" i="8" s="1"/>
</calcChain>
</file>

<file path=xl/sharedStrings.xml><?xml version="1.0" encoding="utf-8"?>
<sst xmlns="http://schemas.openxmlformats.org/spreadsheetml/2006/main" count="159" uniqueCount="104">
  <si>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</si>
  <si>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</si>
  <si>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</si>
  <si>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</si>
  <si>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</si>
  <si>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</si>
  <si>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</si>
  <si>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</si>
  <si>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</si>
  <si>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</si>
  <si>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</si>
  <si>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</si>
  <si>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</si>
  <si>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</si>
  <si>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</si>
  <si>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</si>
  <si>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</si>
  <si>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</si>
  <si>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</si>
  <si>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</si>
  <si>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</si>
  <si>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</si>
  <si>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</si>
  <si>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</si>
  <si>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</si>
  <si>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</si>
  <si>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</si>
  <si>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</si>
  <si>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</si>
  <si>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</si>
  <si>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</si>
  <si>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</si>
  <si>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</si>
  <si>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</si>
  <si>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等线"/>
        <family val="2"/>
        <scheme val="minor"/>
      </rPr>
      <t>FR_low</t>
    </r>
  </si>
  <si>
    <r>
      <t>F</t>
    </r>
    <r>
      <rPr>
        <vertAlign val="subscript"/>
        <sz val="11"/>
        <color theme="1"/>
        <rFont val="等线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</si>
  <si>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</si>
  <si>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</si>
  <si>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</si>
  <si>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</si>
  <si>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</si>
  <si>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</si>
  <si>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</si>
  <si>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</si>
  <si>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</si>
  <si>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</si>
  <si>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</si>
  <si>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等线"/>
        <family val="2"/>
        <scheme val="minor"/>
      </rPr>
      <t>ref</t>
    </r>
    <r>
      <rPr>
        <b/>
        <u/>
        <sz val="11"/>
        <color theme="1"/>
        <rFont val="等线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</si>
  <si>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</si>
  <si>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等线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</si>
  <si>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等线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</si>
  <si>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</si>
  <si>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</si>
  <si>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</si>
  <si>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</si>
  <si>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</si>
  <si>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</si>
  <si>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</si>
  <si>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</si>
  <si>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</si>
  <si>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</si>
  <si>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</si>
  <si>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等线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</si>
  <si>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</si>
  <si>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</si>
  <si>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ref_min</t>
    </r>
    <r>
      <rPr>
        <b/>
        <sz val="11"/>
        <color theme="1"/>
        <rFont val="等线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</si>
  <si>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等线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</si>
  <si>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等线"/>
        <family val="2"/>
        <scheme val="minor"/>
      </rPr>
      <t>min</t>
    </r>
    <r>
      <rPr>
        <sz val="11"/>
        <color theme="1"/>
        <rFont val="等线"/>
        <family val="2"/>
        <scheme val="minor"/>
      </rPr>
      <t>, GSCN</t>
    </r>
    <r>
      <rPr>
        <vertAlign val="subscript"/>
        <sz val="11"/>
        <color theme="1"/>
        <rFont val="等线"/>
        <family val="2"/>
        <scheme val="minor"/>
      </rPr>
      <t>max</t>
    </r>
    <r>
      <rPr>
        <sz val="11"/>
        <color theme="1"/>
        <rFont val="等线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</si>
  <si>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</si>
  <si>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</si>
  <si>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等线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</si>
  <si>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</si>
  <si>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DL_low</t>
    </r>
    <r>
      <rPr>
        <b/>
        <sz val="11"/>
        <color theme="1"/>
        <rFont val="等线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</si>
  <si>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DL_high</t>
    </r>
    <r>
      <rPr>
        <b/>
        <sz val="11"/>
        <color theme="1"/>
        <rFont val="等线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</si>
  <si>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</si>
  <si>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</si>
  <si>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</t>
    </r>
  </si>
  <si>
    <t>n65</t>
  </si>
  <si>
    <t>n50</t>
  </si>
  <si>
    <t>Spec version:</t>
  </si>
  <si>
    <t xml:space="preserve"> 2019-04</t>
  </si>
  <si>
    <t>NOTE: When a row for a new band is created, a row of the same type (White, Pink, Green) can be copied and used as template.</t>
  </si>
  <si>
    <r>
      <t>n</t>
    </r>
    <r>
      <rPr>
        <sz val="11"/>
        <color theme="1"/>
        <rFont val="等线"/>
        <family val="2"/>
        <scheme val="minor"/>
      </rPr>
      <t>256</t>
    </r>
    <phoneticPr fontId="14" type="noConversion"/>
  </si>
  <si>
    <t>n255</t>
    <phoneticPr fontId="14" type="noConversion"/>
  </si>
  <si>
    <r>
      <t>n2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5</t>
    </r>
    <phoneticPr fontId="14" type="noConversion"/>
  </si>
  <si>
    <t>n254</t>
    <phoneticPr fontId="14" type="noConversion"/>
  </si>
  <si>
    <r>
      <t>n2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4</t>
    </r>
    <phoneticPr fontId="14" type="noConversion"/>
  </si>
  <si>
    <t>n512</t>
  </si>
  <si>
    <t>n511</t>
    <phoneticPr fontId="14" type="noConversion"/>
  </si>
  <si>
    <t>n511</t>
    <phoneticPr fontId="14" type="noConversion"/>
  </si>
  <si>
    <t>n510</t>
    <phoneticPr fontId="14" type="noConversion"/>
  </si>
  <si>
    <t>n510</t>
    <phoneticPr fontId="14" type="noConversion"/>
  </si>
  <si>
    <t>For NTN</t>
    <phoneticPr fontId="14" type="noConversion"/>
  </si>
  <si>
    <t xml:space="preserve">0 - 3 GHz </t>
    <phoneticPr fontId="14" type="noConversion"/>
  </si>
  <si>
    <t>3 - 24.25 GHz</t>
    <phoneticPr fontId="14" type="noConversion"/>
  </si>
  <si>
    <t>n509</t>
    <phoneticPr fontId="14" type="noConversion"/>
  </si>
  <si>
    <t>n509</t>
    <phoneticPr fontId="14" type="noConversion"/>
  </si>
  <si>
    <t>n508</t>
    <phoneticPr fontId="14" type="noConversion"/>
  </si>
  <si>
    <t>n508</t>
    <phoneticPr fontId="14" type="noConversion"/>
  </si>
  <si>
    <t>For frequency in 0 - 3 GHz  for FR1-NTN</t>
    <phoneticPr fontId="14" type="noConversion"/>
  </si>
  <si>
    <t>For frequency in 3 - 24.25 GHz  for FR2-NTN</t>
    <phoneticPr fontId="14" type="noConversion"/>
  </si>
  <si>
    <t>n248</t>
    <phoneticPr fontId="14" type="noConversion"/>
  </si>
  <si>
    <t>n247</t>
    <phoneticPr fontId="14" type="noConversion"/>
  </si>
  <si>
    <t>For frequency in 3 - 24.25 GHz  for FR1-NTN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</si>
</sst>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6" x14ac:knownFonts="1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b/>
      <sz val="11"/>
      <color theme="1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b/>
      <u/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等线"/>
      <family val="2"/>
      <scheme val="minor"/>
    </font>
    <font>
      <b/>
      <sz val="9"/>
      <color theme="1"/>
      <name val="等线"/>
      <family val="2"/>
      <scheme val="minor"/>
    </font>
    <font>
      <b/>
      <u/>
      <vertAlign val="subscript"/>
      <sz val="11"/>
      <color theme="1"/>
      <name val="等线"/>
      <family val="2"/>
      <scheme val="minor"/>
    </font>
    <font>
      <b/>
      <vertAlign val="subscript"/>
      <sz val="11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76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76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76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76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6" fillId="5" borderId="0" xfId="0" applyFont="1" applyFill="1" applyBorder="1"/>
    <xf numFmtId="1" fontId="10" fillId="0" borderId="0" xfId="0" applyNumberFormat="1" applyFont="1" applyFill="1" applyBorder="1"/>
    <xf numFmtId="0" fontId="0" fillId="0" borderId="0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5" xfId="0" applyFont="1" applyFill="1" applyBorder="1"/>
    <xf numFmtId="0" fontId="0" fillId="0" borderId="0" xfId="0" applyNumberFormat="1" applyFont="1" applyBorder="1"/>
    <xf numFmtId="0" fontId="0" fillId="0" borderId="7" xfId="0" applyNumberFormat="1" applyFont="1" applyFill="1" applyBorder="1"/>
    <xf numFmtId="0" fontId="0" fillId="0" borderId="7" xfId="0" applyNumberFormat="1" applyFont="1" applyBorder="1"/>
    <xf numFmtId="1" fontId="0" fillId="0" borderId="5" xfId="0" applyNumberFormat="1" applyFont="1" applyBorder="1"/>
    <xf numFmtId="1" fontId="0" fillId="0" borderId="0" xfId="0" applyNumberFormat="1" applyFont="1" applyBorder="1"/>
    <xf numFmtId="0" fontId="0" fillId="0" borderId="6" xfId="0" applyNumberFormat="1" applyFont="1" applyBorder="1" applyAlignment="1">
      <alignment horizontal="center"/>
    </xf>
    <xf numFmtId="0" fontId="0" fillId="2" borderId="0" xfId="0" applyFont="1" applyFill="1" applyBorder="1"/>
    <xf numFmtId="0" fontId="15" fillId="2" borderId="6" xfId="0" applyFont="1" applyFill="1" applyBorder="1"/>
    <xf numFmtId="1" fontId="0" fillId="2" borderId="0" xfId="0" applyNumberFormat="1" applyFont="1" applyFill="1" applyBorder="1"/>
    <xf numFmtId="1" fontId="0" fillId="2" borderId="7" xfId="0" applyNumberFormat="1" applyFont="1" applyFill="1" applyBorder="1"/>
    <xf numFmtId="1" fontId="0" fillId="0" borderId="7" xfId="0" applyNumberFormat="1" applyFont="1" applyBorder="1"/>
    <xf numFmtId="0" fontId="0" fillId="0" borderId="6" xfId="0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" fillId="4" borderId="0" xfId="0" applyFont="1" applyFill="1" applyBorder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5" borderId="16" xfId="0" applyFont="1" applyFill="1" applyBorder="1" applyAlignment="1">
      <alignment horizontal="left" vertical="top" wrapText="1"/>
    </xf>
    <xf numFmtId="0" fontId="0" fillId="5" borderId="17" xfId="0" applyFont="1" applyFill="1" applyBorder="1" applyAlignment="1">
      <alignment horizontal="left" vertical="top" wrapText="1"/>
    </xf>
    <xf numFmtId="0" fontId="0" fillId="5" borderId="18" xfId="0" applyFont="1" applyFill="1" applyBorder="1" applyAlignment="1">
      <alignment horizontal="left" vertical="top" wrapText="1"/>
    </xf>
    <xf numFmtId="0" fontId="0" fillId="5" borderId="21" xfId="0" applyFont="1" applyFill="1" applyBorder="1" applyAlignment="1">
      <alignment horizontal="left" vertical="top" wrapText="1"/>
    </xf>
    <xf numFmtId="0" fontId="0" fillId="5" borderId="22" xfId="0" applyFont="1" applyFill="1" applyBorder="1" applyAlignment="1">
      <alignment horizontal="left" vertical="top" wrapText="1"/>
    </xf>
    <xf numFmtId="0" fontId="0" fillId="5" borderId="23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2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BC2E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81"/>
  <sheetViews>
    <sheetView tabSelected="1" topLeftCell="A49" zoomScaleNormal="100" workbookViewId="0">
      <selection activeCell="H75" sqref="H75"/>
    </sheetView>
  </sheetViews>
  <sheetFormatPr defaultColWidth="9.125" defaultRowHeight="14.3" x14ac:dyDescent="0.25"/>
  <cols>
    <col min="1" max="4" width="9.125" style="2"/>
    <col min="5" max="5" width="13.25" style="2" customWidth="1"/>
    <col min="6" max="6" width="13.625" style="2" bestFit="1" customWidth="1"/>
    <col min="7" max="8" width="12.875" style="2" customWidth="1"/>
    <col min="9" max="9" width="11" style="2" customWidth="1"/>
    <col min="10" max="10" width="9.125" style="2" customWidth="1"/>
    <col min="11" max="11" width="10.625" style="2" customWidth="1"/>
    <col min="12" max="13" width="12.75" style="2" customWidth="1"/>
    <col min="14" max="14" width="9.125" style="2" customWidth="1"/>
    <col min="15" max="15" width="12.375" style="2" customWidth="1"/>
    <col min="16" max="17" width="9.125" style="2" customWidth="1"/>
    <col min="18" max="19" width="13" style="2" customWidth="1"/>
    <col min="20" max="20" width="14" style="2" customWidth="1"/>
    <col min="21" max="22" width="14" style="98" customWidth="1"/>
    <col min="23" max="24" width="14.625" style="2" customWidth="1"/>
    <col min="25" max="25" width="24" style="2" customWidth="1"/>
    <col min="26" max="26" width="10.625" style="2" customWidth="1"/>
    <col min="27" max="16384" width="9.125" style="2"/>
  </cols>
  <sheetData>
    <row r="2" spans="2:25" ht="14.95" thickBot="1" x14ac:dyDescent="0.3">
      <c r="C2" s="1" t="s">
        <v>32</v>
      </c>
      <c r="R2" s="76"/>
      <c r="S2" s="76"/>
    </row>
    <row r="3" spans="2:25" ht="17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7" t="s">
        <v>37</v>
      </c>
      <c r="K3" s="12"/>
      <c r="L3" s="27" t="s">
        <v>51</v>
      </c>
      <c r="M3" s="12"/>
      <c r="O3" s="146" t="s">
        <v>67</v>
      </c>
      <c r="P3" s="147"/>
      <c r="Q3" s="147"/>
      <c r="R3" s="148"/>
    </row>
    <row r="4" spans="2:25" x14ac:dyDescent="0.25">
      <c r="C4" s="17" t="s">
        <v>93</v>
      </c>
      <c r="D4" s="16"/>
      <c r="E4" s="20">
        <v>0</v>
      </c>
      <c r="F4" s="44">
        <v>3000000000</v>
      </c>
      <c r="G4" s="45">
        <v>1200000</v>
      </c>
      <c r="H4" s="45">
        <v>50000</v>
      </c>
      <c r="I4" s="46">
        <f>FLOOR((F4-E4)/(G4),1)*3-3</f>
        <v>7497</v>
      </c>
      <c r="J4" s="47">
        <v>2</v>
      </c>
      <c r="K4" s="46">
        <f>J4+I4-1</f>
        <v>7498</v>
      </c>
      <c r="L4" s="47">
        <v>1</v>
      </c>
      <c r="M4" s="46">
        <f>I4/3</f>
        <v>2499</v>
      </c>
      <c r="O4" s="149"/>
      <c r="P4" s="150"/>
      <c r="Q4" s="150"/>
      <c r="R4" s="151"/>
    </row>
    <row r="5" spans="2:25" ht="14.95" thickBot="1" x14ac:dyDescent="0.3">
      <c r="C5" s="56" t="s">
        <v>94</v>
      </c>
      <c r="D5" s="6"/>
      <c r="E5" s="5">
        <v>3000000000</v>
      </c>
      <c r="F5" s="48">
        <v>24250000000</v>
      </c>
      <c r="G5" s="3">
        <v>1440000</v>
      </c>
      <c r="H5" s="49" t="s">
        <v>38</v>
      </c>
      <c r="I5" s="50">
        <f>FLOOR((F5-E5)/(G5),1)+1</f>
        <v>14757</v>
      </c>
      <c r="J5" s="51">
        <f>K4+1</f>
        <v>7499</v>
      </c>
      <c r="K5" s="50">
        <f>J5+I5-1</f>
        <v>22255</v>
      </c>
      <c r="L5" s="51">
        <v>0</v>
      </c>
      <c r="M5" s="50">
        <f>I5-1</f>
        <v>14756</v>
      </c>
      <c r="O5" s="152"/>
      <c r="P5" s="153"/>
      <c r="Q5" s="153"/>
      <c r="R5" s="154"/>
    </row>
    <row r="6" spans="2:25" x14ac:dyDescent="0.25">
      <c r="C6" s="9" t="s">
        <v>1</v>
      </c>
      <c r="D6" s="10"/>
      <c r="E6" s="113">
        <v>24250080000</v>
      </c>
      <c r="F6" s="112">
        <v>100000000000</v>
      </c>
      <c r="G6" s="52">
        <v>17280000</v>
      </c>
      <c r="H6" s="53" t="s">
        <v>38</v>
      </c>
      <c r="I6" s="54">
        <f>FLOOR((F6-E6)/(G6),1)+1</f>
        <v>4384</v>
      </c>
      <c r="J6" s="55">
        <f>K5+1</f>
        <v>22256</v>
      </c>
      <c r="K6" s="54">
        <f>J6+I6-1</f>
        <v>26639</v>
      </c>
      <c r="L6" s="55">
        <v>0</v>
      </c>
      <c r="M6" s="54">
        <f>I6-1</f>
        <v>4383</v>
      </c>
      <c r="O6" s="90"/>
      <c r="P6" s="90"/>
      <c r="Q6" s="90"/>
      <c r="R6" s="90"/>
    </row>
    <row r="7" spans="2:25" x14ac:dyDescent="0.25">
      <c r="C7" s="9"/>
      <c r="D7" s="10"/>
      <c r="E7" s="10"/>
      <c r="F7" s="10"/>
      <c r="G7" s="10"/>
      <c r="H7" s="10"/>
      <c r="I7" s="11">
        <f>SUM(I4:I6)</f>
        <v>26638</v>
      </c>
      <c r="J7" s="28"/>
      <c r="K7" s="21"/>
      <c r="L7" s="28"/>
      <c r="M7" s="21"/>
      <c r="O7" s="1" t="s">
        <v>46</v>
      </c>
    </row>
    <row r="8" spans="2:25" x14ac:dyDescent="0.25">
      <c r="O8" s="39" t="s">
        <v>40</v>
      </c>
      <c r="P8" s="38" t="s">
        <v>43</v>
      </c>
      <c r="U8" s="2"/>
    </row>
    <row r="9" spans="2:25" ht="17" x14ac:dyDescent="0.35">
      <c r="B9" s="1" t="s">
        <v>79</v>
      </c>
      <c r="C9" s="62"/>
      <c r="E9" s="67" t="s">
        <v>47</v>
      </c>
      <c r="J9" s="3"/>
      <c r="K9" s="89"/>
      <c r="L9" s="3"/>
      <c r="O9" s="57" t="s">
        <v>48</v>
      </c>
      <c r="P9" s="38" t="s">
        <v>44</v>
      </c>
      <c r="U9" s="2"/>
    </row>
    <row r="10" spans="2:25" ht="17" x14ac:dyDescent="0.35">
      <c r="B10" s="122" t="s">
        <v>80</v>
      </c>
      <c r="C10" s="63"/>
      <c r="E10" s="31" t="s">
        <v>74</v>
      </c>
      <c r="F10" s="64" t="s">
        <v>75</v>
      </c>
      <c r="G10" s="31" t="s">
        <v>45</v>
      </c>
      <c r="H10" s="119" t="s">
        <v>76</v>
      </c>
      <c r="J10" s="3"/>
      <c r="K10" s="89"/>
      <c r="L10" s="3"/>
      <c r="O10" s="40" t="s">
        <v>39</v>
      </c>
      <c r="P10" s="38" t="s">
        <v>57</v>
      </c>
      <c r="U10" s="2"/>
    </row>
    <row r="11" spans="2:25" ht="14.95" thickBot="1" x14ac:dyDescent="0.3">
      <c r="E11" s="4">
        <f>E4</f>
        <v>0</v>
      </c>
      <c r="F11" s="6">
        <f>F4</f>
        <v>3000000000</v>
      </c>
      <c r="G11" s="65">
        <v>6714</v>
      </c>
      <c r="H11" s="116">
        <f>FLOOR((G11+1)/3,1)*$G$4+((G11-3*FLOOR((G11+1)/3,1))*2+3)*$H$4</f>
        <v>2685750000</v>
      </c>
      <c r="J11" s="3"/>
      <c r="K11" s="89"/>
      <c r="L11" s="3"/>
      <c r="U11" s="2"/>
    </row>
    <row r="12" spans="2:25" x14ac:dyDescent="0.25">
      <c r="E12" s="4">
        <f t="shared" ref="E12:F12" si="0">E5</f>
        <v>3000000000</v>
      </c>
      <c r="F12" s="6">
        <f t="shared" si="0"/>
        <v>24250000000</v>
      </c>
      <c r="G12" s="65">
        <v>8880</v>
      </c>
      <c r="H12" s="117">
        <f>$E$5+(G12-$J$5)*$G$5</f>
        <v>4988640000</v>
      </c>
      <c r="J12" s="3"/>
      <c r="K12" s="89"/>
      <c r="L12" s="3"/>
      <c r="O12" s="155" t="s">
        <v>81</v>
      </c>
      <c r="P12" s="156"/>
      <c r="Q12" s="156"/>
      <c r="R12" s="156"/>
      <c r="S12" s="157"/>
    </row>
    <row r="13" spans="2:25" ht="14.95" thickBot="1" x14ac:dyDescent="0.3">
      <c r="E13" s="9">
        <f t="shared" ref="E13:F13" si="1">E6</f>
        <v>24250080000</v>
      </c>
      <c r="F13" s="10">
        <f t="shared" si="1"/>
        <v>100000000000</v>
      </c>
      <c r="G13" s="66">
        <v>22258</v>
      </c>
      <c r="H13" s="118">
        <f>$E$6+(G13-$J$6)*$G$6</f>
        <v>24284640000</v>
      </c>
      <c r="J13" s="3"/>
      <c r="K13" s="89"/>
      <c r="L13" s="3"/>
      <c r="M13" s="6"/>
      <c r="N13" s="62"/>
      <c r="O13" s="158"/>
      <c r="P13" s="159"/>
      <c r="Q13" s="159"/>
      <c r="R13" s="159"/>
      <c r="S13" s="160"/>
    </row>
    <row r="14" spans="2:25" x14ac:dyDescent="0.25">
      <c r="E14" s="6"/>
      <c r="F14" s="6"/>
      <c r="G14" s="123"/>
      <c r="H14" s="124"/>
      <c r="J14" s="3"/>
      <c r="K14" s="89"/>
      <c r="L14" s="3"/>
      <c r="M14" s="6"/>
      <c r="N14" s="62"/>
      <c r="O14" s="125"/>
      <c r="P14" s="125"/>
      <c r="Q14" s="125"/>
      <c r="R14" s="125"/>
      <c r="S14" s="125"/>
    </row>
    <row r="15" spans="2:25" x14ac:dyDescent="0.25">
      <c r="H15" s="33"/>
    </row>
    <row r="16" spans="2:25" ht="17" x14ac:dyDescent="0.35">
      <c r="B16" s="82" t="s">
        <v>30</v>
      </c>
      <c r="C16" s="85" t="s">
        <v>2</v>
      </c>
      <c r="D16" s="85" t="s">
        <v>29</v>
      </c>
      <c r="E16" s="82" t="s">
        <v>72</v>
      </c>
      <c r="F16" s="83" t="s">
        <v>73</v>
      </c>
      <c r="G16" s="82" t="s">
        <v>60</v>
      </c>
      <c r="H16" s="83" t="s">
        <v>61</v>
      </c>
      <c r="I16" s="85" t="s">
        <v>31</v>
      </c>
      <c r="J16" s="83" t="s">
        <v>62</v>
      </c>
      <c r="K16" s="83" t="s">
        <v>5</v>
      </c>
      <c r="L16" s="82" t="s">
        <v>70</v>
      </c>
      <c r="M16" s="85" t="s">
        <v>71</v>
      </c>
      <c r="N16" s="86" t="s">
        <v>42</v>
      </c>
      <c r="O16" s="85" t="s">
        <v>4</v>
      </c>
      <c r="P16" s="85" t="s">
        <v>58</v>
      </c>
      <c r="Q16" s="84" t="s">
        <v>49</v>
      </c>
      <c r="R16" s="85" t="s">
        <v>3</v>
      </c>
      <c r="S16" s="85" t="s">
        <v>59</v>
      </c>
      <c r="T16" s="84" t="s">
        <v>50</v>
      </c>
      <c r="U16" s="99" t="s">
        <v>63</v>
      </c>
      <c r="V16" s="100" t="s">
        <v>64</v>
      </c>
      <c r="W16" s="88" t="s">
        <v>65</v>
      </c>
      <c r="X16" s="87" t="s">
        <v>66</v>
      </c>
      <c r="Y16" s="91" t="s">
        <v>52</v>
      </c>
    </row>
    <row r="17" spans="2:29" x14ac:dyDescent="0.25">
      <c r="B17" s="22" t="s">
        <v>6</v>
      </c>
      <c r="C17" s="6">
        <v>15000</v>
      </c>
      <c r="D17" s="6">
        <f>C17*12*20</f>
        <v>3600000</v>
      </c>
      <c r="E17" s="4">
        <v>2110</v>
      </c>
      <c r="F17" s="7">
        <v>2170</v>
      </c>
      <c r="G17">
        <f>E17*1000000</f>
        <v>2110000000</v>
      </c>
      <c r="H17">
        <f>F17*1000000</f>
        <v>2170000000</v>
      </c>
      <c r="I17" s="29">
        <v>5000000</v>
      </c>
      <c r="J17" s="14">
        <v>25</v>
      </c>
      <c r="K17" s="14">
        <f t="shared" ref="K17:K46" si="2">(I17-C17*12*J17)/2-C17/2</f>
        <v>242500</v>
      </c>
      <c r="L17" s="96">
        <f>G17+K17+C17*(20*12+1)/2</f>
        <v>2112050000</v>
      </c>
      <c r="M17" s="97">
        <f>H17-K17-(20*12-1)/2*C17</f>
        <v>2167965000</v>
      </c>
      <c r="N17" s="41">
        <v>1</v>
      </c>
      <c r="O17" s="6">
        <f>CEILING((L17-5*$H$4)/$G$4,1)</f>
        <v>1760</v>
      </c>
      <c r="P17" s="77">
        <f>MAX(CEILING((L17-O17*$G$4)/$H$4,1), 1) + MOD(MAX(CEILING((L17-O17*$G$4)/$H$4,1),1)+1, 2)</f>
        <v>1</v>
      </c>
      <c r="Q17" s="68">
        <f>CEILING(O17*3+(P17-3)/2,N17)</f>
        <v>5279</v>
      </c>
      <c r="R17" s="6">
        <f>FLOOR((M17-1*$H$4)/$G$4,1)</f>
        <v>1806</v>
      </c>
      <c r="S17" s="77">
        <f>MIN(FLOOR((M17-R17*$G$4)/$H$4,1), 5) + MOD(MIN(FLOOR((M17-R17*$G$4)/$H$4,1), 5)+1, 2)</f>
        <v>5</v>
      </c>
      <c r="T17" s="68">
        <f t="shared" ref="T17:T33" si="3">FLOOR(R17*3+(S17-3)/2,N17)</f>
        <v>5419</v>
      </c>
      <c r="U17" s="97">
        <f>FLOOR((Q17+1)/3,1)*$G$4+((Q17-3*FLOOR((Q17+1)/3,1))*2+3)*$H$4</f>
        <v>2112050000</v>
      </c>
      <c r="V17" s="101">
        <f>FLOOR((T17+1)/3,1)*$G$4+((T17-3*FLOOR((T17+1)/3,1))*2+3)*$H$4</f>
        <v>2167450000</v>
      </c>
      <c r="W17" s="96">
        <f t="shared" ref="W17" si="4">U17-L17</f>
        <v>0</v>
      </c>
      <c r="X17" s="101">
        <f t="shared" ref="X17" si="5">M17-V17</f>
        <v>515000</v>
      </c>
      <c r="Y17" s="73" t="str">
        <f t="shared" ref="Y17:Y23" si="6">CONCATENATE(Q17," – &lt;",N17,"&gt; – ",T17)</f>
        <v>5279 – &lt;1&gt; – 5419</v>
      </c>
      <c r="AA17"/>
      <c r="AB17"/>
      <c r="AC17"/>
    </row>
    <row r="18" spans="2:29" x14ac:dyDescent="0.25">
      <c r="B18" s="22" t="s">
        <v>7</v>
      </c>
      <c r="C18" s="6">
        <v>15000</v>
      </c>
      <c r="D18" s="6">
        <f t="shared" ref="D18:D20" si="7">C18*12*20</f>
        <v>3600000</v>
      </c>
      <c r="E18" s="4">
        <v>1930</v>
      </c>
      <c r="F18" s="7">
        <v>1990</v>
      </c>
      <c r="G18">
        <f t="shared" ref="G18:G46" si="8">E18*1000000</f>
        <v>1930000000</v>
      </c>
      <c r="H18">
        <f t="shared" ref="H18:H46" si="9">F18*1000000</f>
        <v>1990000000</v>
      </c>
      <c r="I18" s="29">
        <v>5000000</v>
      </c>
      <c r="J18" s="14">
        <v>25</v>
      </c>
      <c r="K18" s="14">
        <f t="shared" si="2"/>
        <v>242500</v>
      </c>
      <c r="L18" s="96">
        <f t="shared" ref="L18:L46" si="10">G18+K18+C18*(20*12+1)/2</f>
        <v>1932050000</v>
      </c>
      <c r="M18" s="97">
        <f t="shared" ref="M18:M55" si="11">H18-K18-(20*12-1)/2*C18</f>
        <v>1987965000</v>
      </c>
      <c r="N18" s="41">
        <v>1</v>
      </c>
      <c r="O18" s="6">
        <f>CEILING((L18-5*$H$4)/$G$4,1)</f>
        <v>1610</v>
      </c>
      <c r="P18" s="77">
        <f>MAX(CEILING((L18-O18*$G$4)/$H$4,1), 1) + MOD(MAX(CEILING((L18-O18*$G$4)/$H$4,1),1)+1, 2)</f>
        <v>1</v>
      </c>
      <c r="Q18" s="68">
        <f t="shared" ref="Q18:Q33" si="12">CEILING(O18*3+(P18-3)/2,N18)</f>
        <v>4829</v>
      </c>
      <c r="R18" s="6">
        <f>FLOOR((M18-1*$H$4)/$G$4,1)</f>
        <v>1656</v>
      </c>
      <c r="S18" s="77">
        <f>MIN(FLOOR((M18-R18*$G$4)/$H$4,1), 5) + MOD(MIN(FLOOR((M18-R18*$G$4)/$H$4,1), 5)+1, 2)</f>
        <v>5</v>
      </c>
      <c r="T18" s="68">
        <f t="shared" si="3"/>
        <v>4969</v>
      </c>
      <c r="U18" s="97">
        <f>FLOOR((Q18+1)/3,1)*$G$4+((Q18-3*FLOOR((Q18+1)/3,1))*2+3)*$H$4</f>
        <v>1932050000</v>
      </c>
      <c r="V18" s="101">
        <f>FLOOR((T18+1)/3,1)*$G$4+((T18-3*FLOOR((T18+1)/3,1))*2+3)*$H$4</f>
        <v>1987450000</v>
      </c>
      <c r="W18" s="96">
        <f t="shared" ref="W18:W46" si="13">U18-L18</f>
        <v>0</v>
      </c>
      <c r="X18" s="101">
        <f t="shared" ref="X18:X46" si="14">M18-V18</f>
        <v>515000</v>
      </c>
      <c r="Y18" s="72" t="str">
        <f t="shared" si="6"/>
        <v>4829 – &lt;1&gt; – 4969</v>
      </c>
      <c r="AA18"/>
      <c r="AB18"/>
      <c r="AC18"/>
    </row>
    <row r="19" spans="2:29" x14ac:dyDescent="0.25">
      <c r="B19" s="22" t="s">
        <v>8</v>
      </c>
      <c r="C19" s="6">
        <v>15000</v>
      </c>
      <c r="D19" s="6">
        <f t="shared" si="7"/>
        <v>3600000</v>
      </c>
      <c r="E19" s="4">
        <v>1805</v>
      </c>
      <c r="F19" s="7">
        <v>1880</v>
      </c>
      <c r="G19">
        <f t="shared" si="8"/>
        <v>1805000000</v>
      </c>
      <c r="H19">
        <f t="shared" si="9"/>
        <v>1880000000</v>
      </c>
      <c r="I19" s="29">
        <v>5000000</v>
      </c>
      <c r="J19" s="14">
        <v>25</v>
      </c>
      <c r="K19" s="14">
        <f t="shared" si="2"/>
        <v>242500</v>
      </c>
      <c r="L19" s="96">
        <f t="shared" si="10"/>
        <v>1807050000</v>
      </c>
      <c r="M19" s="97">
        <f t="shared" si="11"/>
        <v>1877965000</v>
      </c>
      <c r="N19" s="41">
        <v>1</v>
      </c>
      <c r="O19" s="6">
        <f t="shared" ref="O19:O31" si="15">CEILING((L19-5*$H$4)/$G$4,1)</f>
        <v>1506</v>
      </c>
      <c r="P19" s="77">
        <f t="shared" ref="P19:P31" si="16">MAX(CEILING((L19-O19*$G$4)/$H$4,1), 1) + MOD(MAX(CEILING((L19-O19*$G$4)/$H$4,1),1)+1, 2)</f>
        <v>1</v>
      </c>
      <c r="Q19" s="68">
        <f t="shared" si="12"/>
        <v>4517</v>
      </c>
      <c r="R19" s="6">
        <f t="shared" ref="R19:R31" si="17">FLOOR((M19-1*$H$4)/$G$4,1)</f>
        <v>1564</v>
      </c>
      <c r="S19" s="77">
        <f t="shared" ref="S19:S31" si="18">MIN(FLOOR((M19-R19*$G$4)/$H$4,1), 5) + MOD(MIN(FLOOR((M19-R19*$G$4)/$H$4,1), 5)+1, 2)</f>
        <v>5</v>
      </c>
      <c r="T19" s="68">
        <f t="shared" si="3"/>
        <v>4693</v>
      </c>
      <c r="U19" s="97">
        <f t="shared" ref="U19:U29" si="19">FLOOR((Q19+1)/3,1)*$G$4+((Q19-3*FLOOR((Q19+1)/3,1))*2+3)*$H$4</f>
        <v>1807250000</v>
      </c>
      <c r="V19" s="101">
        <f t="shared" ref="V19:V29" si="20">FLOOR((T19+1)/3,1)*$G$4+((T19-3*FLOOR((T19+1)/3,1))*2+3)*$H$4</f>
        <v>1877050000</v>
      </c>
      <c r="W19" s="96">
        <f t="shared" si="13"/>
        <v>200000</v>
      </c>
      <c r="X19" s="101">
        <f t="shared" si="14"/>
        <v>915000</v>
      </c>
      <c r="Y19" s="72" t="str">
        <f t="shared" si="6"/>
        <v>4517 – &lt;1&gt; – 4693</v>
      </c>
      <c r="AA19"/>
      <c r="AB19"/>
      <c r="AC19"/>
    </row>
    <row r="20" spans="2:29" x14ac:dyDescent="0.25">
      <c r="B20" s="22" t="s">
        <v>9</v>
      </c>
      <c r="C20" s="6">
        <v>15000</v>
      </c>
      <c r="D20" s="6">
        <f t="shared" si="7"/>
        <v>3600000</v>
      </c>
      <c r="E20" s="4">
        <v>869</v>
      </c>
      <c r="F20" s="7">
        <v>894</v>
      </c>
      <c r="G20">
        <f t="shared" si="8"/>
        <v>869000000</v>
      </c>
      <c r="H20">
        <f t="shared" si="9"/>
        <v>894000000</v>
      </c>
      <c r="I20" s="29">
        <v>5000000</v>
      </c>
      <c r="J20" s="14">
        <v>25</v>
      </c>
      <c r="K20" s="14">
        <f t="shared" si="2"/>
        <v>242500</v>
      </c>
      <c r="L20" s="96">
        <f t="shared" si="10"/>
        <v>871050000</v>
      </c>
      <c r="M20" s="97">
        <f t="shared" si="11"/>
        <v>891965000</v>
      </c>
      <c r="N20" s="41">
        <v>1</v>
      </c>
      <c r="O20" s="6">
        <f t="shared" si="15"/>
        <v>726</v>
      </c>
      <c r="P20" s="77">
        <f t="shared" si="16"/>
        <v>1</v>
      </c>
      <c r="Q20" s="68">
        <f t="shared" si="12"/>
        <v>2177</v>
      </c>
      <c r="R20" s="6">
        <f t="shared" si="17"/>
        <v>743</v>
      </c>
      <c r="S20" s="77">
        <f t="shared" si="18"/>
        <v>5</v>
      </c>
      <c r="T20" s="68">
        <f t="shared" si="3"/>
        <v>2230</v>
      </c>
      <c r="U20" s="97">
        <f t="shared" si="19"/>
        <v>871250000</v>
      </c>
      <c r="V20" s="101">
        <f t="shared" si="20"/>
        <v>891850000</v>
      </c>
      <c r="W20" s="96">
        <f t="shared" si="13"/>
        <v>200000</v>
      </c>
      <c r="X20" s="101">
        <f t="shared" si="14"/>
        <v>115000</v>
      </c>
      <c r="Y20" s="72" t="str">
        <f t="shared" si="6"/>
        <v>2177 – &lt;1&gt; – 2230</v>
      </c>
      <c r="AA20"/>
      <c r="AB20"/>
      <c r="AC20"/>
    </row>
    <row r="21" spans="2:29" x14ac:dyDescent="0.25">
      <c r="B21" s="22" t="s">
        <v>9</v>
      </c>
      <c r="C21" s="6">
        <v>30000</v>
      </c>
      <c r="D21" s="6">
        <f t="shared" ref="D21:D46" si="21">C21*12*20</f>
        <v>7200000</v>
      </c>
      <c r="E21" s="4">
        <v>869</v>
      </c>
      <c r="F21" s="7">
        <v>894</v>
      </c>
      <c r="G21">
        <f t="shared" si="8"/>
        <v>869000000</v>
      </c>
      <c r="H21">
        <f t="shared" si="9"/>
        <v>894000000</v>
      </c>
      <c r="I21" s="29">
        <v>10000000</v>
      </c>
      <c r="J21" s="14">
        <v>24</v>
      </c>
      <c r="K21" s="14">
        <f t="shared" si="2"/>
        <v>665000</v>
      </c>
      <c r="L21" s="96">
        <f t="shared" si="10"/>
        <v>873280000</v>
      </c>
      <c r="M21" s="97">
        <f t="shared" si="11"/>
        <v>889750000</v>
      </c>
      <c r="N21" s="41">
        <v>1</v>
      </c>
      <c r="O21" s="6">
        <f t="shared" si="15"/>
        <v>728</v>
      </c>
      <c r="P21" s="77">
        <f t="shared" si="16"/>
        <v>1</v>
      </c>
      <c r="Q21" s="68">
        <f t="shared" si="12"/>
        <v>2183</v>
      </c>
      <c r="R21" s="6">
        <f t="shared" si="17"/>
        <v>741</v>
      </c>
      <c r="S21" s="77">
        <f t="shared" si="18"/>
        <v>5</v>
      </c>
      <c r="T21" s="68">
        <f t="shared" si="3"/>
        <v>2224</v>
      </c>
      <c r="U21" s="97">
        <f t="shared" si="19"/>
        <v>873650000</v>
      </c>
      <c r="V21" s="101">
        <f t="shared" si="20"/>
        <v>889450000</v>
      </c>
      <c r="W21" s="96">
        <f t="shared" si="13"/>
        <v>370000</v>
      </c>
      <c r="X21" s="101">
        <f t="shared" si="14"/>
        <v>300000</v>
      </c>
      <c r="Y21" s="72" t="str">
        <f t="shared" si="6"/>
        <v>2183 – &lt;1&gt; – 2224</v>
      </c>
      <c r="AA21"/>
      <c r="AB21"/>
      <c r="AC21"/>
    </row>
    <row r="22" spans="2:29" x14ac:dyDescent="0.25">
      <c r="B22" s="24" t="s">
        <v>10</v>
      </c>
      <c r="C22" s="6">
        <v>15000</v>
      </c>
      <c r="D22" s="6">
        <f t="shared" si="21"/>
        <v>3600000</v>
      </c>
      <c r="E22" s="4">
        <v>2620</v>
      </c>
      <c r="F22" s="7">
        <v>2690</v>
      </c>
      <c r="G22">
        <f t="shared" si="8"/>
        <v>2620000000</v>
      </c>
      <c r="H22">
        <f t="shared" si="9"/>
        <v>2690000000</v>
      </c>
      <c r="I22" s="29">
        <v>5000000</v>
      </c>
      <c r="J22" s="14">
        <v>25</v>
      </c>
      <c r="K22" s="14">
        <f t="shared" si="2"/>
        <v>242500</v>
      </c>
      <c r="L22" s="96">
        <f t="shared" si="10"/>
        <v>2622050000</v>
      </c>
      <c r="M22" s="97">
        <f t="shared" si="11"/>
        <v>2687965000</v>
      </c>
      <c r="N22" s="41">
        <v>1</v>
      </c>
      <c r="O22" s="6">
        <f t="shared" si="15"/>
        <v>2185</v>
      </c>
      <c r="P22" s="77">
        <f t="shared" si="16"/>
        <v>1</v>
      </c>
      <c r="Q22" s="68">
        <f t="shared" si="12"/>
        <v>6554</v>
      </c>
      <c r="R22" s="6">
        <f t="shared" si="17"/>
        <v>2239</v>
      </c>
      <c r="S22" s="77">
        <f t="shared" si="18"/>
        <v>5</v>
      </c>
      <c r="T22" s="68">
        <f t="shared" si="3"/>
        <v>6718</v>
      </c>
      <c r="U22" s="97">
        <f t="shared" si="19"/>
        <v>2622050000</v>
      </c>
      <c r="V22" s="101">
        <f t="shared" si="20"/>
        <v>2687050000</v>
      </c>
      <c r="W22" s="96">
        <f t="shared" si="13"/>
        <v>0</v>
      </c>
      <c r="X22" s="101">
        <f t="shared" si="14"/>
        <v>915000</v>
      </c>
      <c r="Y22" s="72" t="str">
        <f t="shared" si="6"/>
        <v>6554 – &lt;1&gt; – 6718</v>
      </c>
      <c r="AA22"/>
      <c r="AB22"/>
      <c r="AC22"/>
    </row>
    <row r="23" spans="2:29" x14ac:dyDescent="0.25">
      <c r="B23" s="22" t="s">
        <v>11</v>
      </c>
      <c r="C23" s="6">
        <v>15000</v>
      </c>
      <c r="D23" s="6">
        <f t="shared" si="21"/>
        <v>3600000</v>
      </c>
      <c r="E23" s="4">
        <v>925</v>
      </c>
      <c r="F23" s="7">
        <v>960</v>
      </c>
      <c r="G23">
        <f t="shared" si="8"/>
        <v>925000000</v>
      </c>
      <c r="H23">
        <f t="shared" si="9"/>
        <v>960000000</v>
      </c>
      <c r="I23" s="29">
        <v>5000000</v>
      </c>
      <c r="J23" s="14">
        <v>25</v>
      </c>
      <c r="K23" s="14">
        <f t="shared" si="2"/>
        <v>242500</v>
      </c>
      <c r="L23" s="96">
        <f t="shared" si="10"/>
        <v>927050000</v>
      </c>
      <c r="M23" s="97">
        <f t="shared" si="11"/>
        <v>957965000</v>
      </c>
      <c r="N23" s="41">
        <v>1</v>
      </c>
      <c r="O23" s="6">
        <f t="shared" si="15"/>
        <v>773</v>
      </c>
      <c r="P23" s="77">
        <f t="shared" si="16"/>
        <v>1</v>
      </c>
      <c r="Q23" s="68">
        <f t="shared" si="12"/>
        <v>2318</v>
      </c>
      <c r="R23" s="6">
        <f t="shared" si="17"/>
        <v>798</v>
      </c>
      <c r="S23" s="77">
        <f t="shared" si="18"/>
        <v>5</v>
      </c>
      <c r="T23" s="68">
        <f t="shared" si="3"/>
        <v>2395</v>
      </c>
      <c r="U23" s="97">
        <f t="shared" si="19"/>
        <v>927650000</v>
      </c>
      <c r="V23" s="101">
        <f t="shared" si="20"/>
        <v>957850000</v>
      </c>
      <c r="W23" s="96">
        <f t="shared" si="13"/>
        <v>600000</v>
      </c>
      <c r="X23" s="101">
        <f t="shared" si="14"/>
        <v>115000</v>
      </c>
      <c r="Y23" s="93" t="str">
        <f t="shared" si="6"/>
        <v>2318 – &lt;1&gt; – 2395</v>
      </c>
      <c r="AA23"/>
      <c r="AB23"/>
      <c r="AC23"/>
    </row>
    <row r="24" spans="2:29" x14ac:dyDescent="0.25">
      <c r="B24" s="95" t="s">
        <v>68</v>
      </c>
      <c r="C24" s="6">
        <v>15000</v>
      </c>
      <c r="D24" s="6">
        <f t="shared" ref="D24" si="22">C24*12*20</f>
        <v>3600000</v>
      </c>
      <c r="E24" s="4">
        <v>729</v>
      </c>
      <c r="F24" s="7">
        <v>746</v>
      </c>
      <c r="G24">
        <f t="shared" si="8"/>
        <v>729000000</v>
      </c>
      <c r="H24">
        <f t="shared" si="9"/>
        <v>746000000</v>
      </c>
      <c r="I24" s="29">
        <v>5000000</v>
      </c>
      <c r="J24" s="14">
        <v>25</v>
      </c>
      <c r="K24" s="14">
        <f t="shared" si="2"/>
        <v>242500</v>
      </c>
      <c r="L24" s="96">
        <f t="shared" si="10"/>
        <v>731050000</v>
      </c>
      <c r="M24" s="97">
        <f t="shared" si="11"/>
        <v>743965000</v>
      </c>
      <c r="N24" s="41">
        <v>1</v>
      </c>
      <c r="O24" s="6">
        <f t="shared" ref="O24" si="23">CEILING((L24-5*$H$4)/$G$4,1)</f>
        <v>609</v>
      </c>
      <c r="P24" s="77">
        <f t="shared" ref="P24" si="24">MAX(CEILING((L24-O24*$G$4)/$H$4,1), 1) + MOD(MAX(CEILING((L24-O24*$G$4)/$H$4,1),1)+1, 2)</f>
        <v>5</v>
      </c>
      <c r="Q24" s="68">
        <f t="shared" si="12"/>
        <v>1828</v>
      </c>
      <c r="R24" s="6">
        <f t="shared" ref="R24" si="25">FLOOR((M24-1*$H$4)/$G$4,1)</f>
        <v>619</v>
      </c>
      <c r="S24" s="77">
        <f t="shared" ref="S24" si="26">MIN(FLOOR((M24-R24*$G$4)/$H$4,1), 5) + MOD(MIN(FLOOR((M24-R24*$G$4)/$H$4,1), 5)+1, 2)</f>
        <v>5</v>
      </c>
      <c r="T24" s="68">
        <f t="shared" si="3"/>
        <v>1858</v>
      </c>
      <c r="U24" s="97">
        <f t="shared" ref="U24" si="27">FLOOR((Q24+1)/3,1)*$G$4+((Q24-3*FLOOR((Q24+1)/3,1))*2+3)*$H$4</f>
        <v>731050000</v>
      </c>
      <c r="V24" s="101">
        <f t="shared" ref="V24" si="28">FLOOR((T24+1)/3,1)*$G$4+((T24-3*FLOOR((T24+1)/3,1))*2+3)*$H$4</f>
        <v>743050000</v>
      </c>
      <c r="W24" s="96">
        <f t="shared" si="13"/>
        <v>0</v>
      </c>
      <c r="X24" s="101">
        <f t="shared" si="14"/>
        <v>915000</v>
      </c>
      <c r="Y24" s="93" t="str">
        <f t="shared" ref="Y24" si="29">CONCATENATE(Q24," – &lt;",N24,"&gt; – ",T24)</f>
        <v>1828 – &lt;1&gt; – 1858</v>
      </c>
      <c r="AA24"/>
      <c r="AB24"/>
      <c r="AC24"/>
    </row>
    <row r="25" spans="2:29" x14ac:dyDescent="0.25">
      <c r="B25" s="24" t="s">
        <v>12</v>
      </c>
      <c r="C25" s="6">
        <v>15000</v>
      </c>
      <c r="D25" s="6">
        <f t="shared" si="21"/>
        <v>3600000</v>
      </c>
      <c r="E25" s="4">
        <v>791</v>
      </c>
      <c r="F25" s="7">
        <v>821</v>
      </c>
      <c r="G25">
        <f t="shared" si="8"/>
        <v>791000000</v>
      </c>
      <c r="H25">
        <f t="shared" si="9"/>
        <v>821000000</v>
      </c>
      <c r="I25" s="29">
        <v>5000000</v>
      </c>
      <c r="J25" s="14">
        <v>25</v>
      </c>
      <c r="K25" s="14">
        <f t="shared" si="2"/>
        <v>242500</v>
      </c>
      <c r="L25" s="96">
        <f t="shared" si="10"/>
        <v>793050000</v>
      </c>
      <c r="M25" s="97">
        <f t="shared" si="11"/>
        <v>818965000</v>
      </c>
      <c r="N25" s="41">
        <v>1</v>
      </c>
      <c r="O25" s="6">
        <f t="shared" si="15"/>
        <v>661</v>
      </c>
      <c r="P25" s="77">
        <f t="shared" si="16"/>
        <v>1</v>
      </c>
      <c r="Q25" s="68">
        <f t="shared" si="12"/>
        <v>1982</v>
      </c>
      <c r="R25" s="6">
        <f t="shared" si="17"/>
        <v>682</v>
      </c>
      <c r="S25" s="77">
        <f t="shared" si="18"/>
        <v>5</v>
      </c>
      <c r="T25" s="68">
        <f t="shared" si="3"/>
        <v>2047</v>
      </c>
      <c r="U25" s="97">
        <f t="shared" si="19"/>
        <v>793250000</v>
      </c>
      <c r="V25" s="101">
        <f t="shared" si="20"/>
        <v>818650000</v>
      </c>
      <c r="W25" s="96">
        <f t="shared" si="13"/>
        <v>200000</v>
      </c>
      <c r="X25" s="101">
        <f t="shared" si="14"/>
        <v>315000</v>
      </c>
      <c r="Y25" s="93" t="str">
        <f>CONCATENATE(Q25," – &lt;",N25,"&gt; – ",T25)</f>
        <v>1982 – &lt;1&gt; – 2047</v>
      </c>
      <c r="AA25"/>
      <c r="AB25"/>
      <c r="AC25"/>
    </row>
    <row r="26" spans="2:29" x14ac:dyDescent="0.25">
      <c r="B26" s="95" t="s">
        <v>69</v>
      </c>
      <c r="C26" s="6">
        <v>15000</v>
      </c>
      <c r="D26" s="6">
        <f t="shared" ref="D26" si="30">C26*12*20</f>
        <v>3600000</v>
      </c>
      <c r="E26" s="4">
        <v>1930</v>
      </c>
      <c r="F26" s="7">
        <v>1995</v>
      </c>
      <c r="G26">
        <f t="shared" si="8"/>
        <v>1930000000</v>
      </c>
      <c r="H26">
        <f t="shared" si="9"/>
        <v>1995000000</v>
      </c>
      <c r="I26" s="29">
        <v>5000000</v>
      </c>
      <c r="J26" s="14">
        <v>25</v>
      </c>
      <c r="K26" s="14">
        <f t="shared" si="2"/>
        <v>242500</v>
      </c>
      <c r="L26" s="96">
        <f t="shared" si="10"/>
        <v>1932050000</v>
      </c>
      <c r="M26" s="97">
        <f t="shared" si="11"/>
        <v>1992965000</v>
      </c>
      <c r="N26" s="41">
        <v>1</v>
      </c>
      <c r="O26" s="6">
        <f t="shared" ref="O26" si="31">CEILING((L26-5*$H$4)/$G$4,1)</f>
        <v>1610</v>
      </c>
      <c r="P26" s="77">
        <f t="shared" ref="P26" si="32">MAX(CEILING((L26-O26*$G$4)/$H$4,1), 1) + MOD(MAX(CEILING((L26-O26*$G$4)/$H$4,1),1)+1, 2)</f>
        <v>1</v>
      </c>
      <c r="Q26" s="68">
        <f t="shared" si="12"/>
        <v>4829</v>
      </c>
      <c r="R26" s="6">
        <f t="shared" ref="R26" si="33">FLOOR((M26-1*$H$4)/$G$4,1)</f>
        <v>1660</v>
      </c>
      <c r="S26" s="77">
        <f t="shared" ref="S26" si="34">MIN(FLOOR((M26-R26*$G$4)/$H$4,1), 5) + MOD(MIN(FLOOR((M26-R26*$G$4)/$H$4,1), 5)+1, 2)</f>
        <v>5</v>
      </c>
      <c r="T26" s="68">
        <f t="shared" si="3"/>
        <v>4981</v>
      </c>
      <c r="U26" s="97">
        <f t="shared" ref="U26" si="35">FLOOR((Q26+1)/3,1)*$G$4+((Q26-3*FLOOR((Q26+1)/3,1))*2+3)*$H$4</f>
        <v>1932050000</v>
      </c>
      <c r="V26" s="101">
        <f t="shared" ref="V26" si="36">FLOOR((T26+1)/3,1)*$G$4+((T26-3*FLOOR((T26+1)/3,1))*2+3)*$H$4</f>
        <v>1992250000</v>
      </c>
      <c r="W26" s="96">
        <f t="shared" si="13"/>
        <v>0</v>
      </c>
      <c r="X26" s="101">
        <f t="shared" si="14"/>
        <v>715000</v>
      </c>
      <c r="Y26" s="93" t="str">
        <f t="shared" ref="Y26" si="37">CONCATENATE(Q26," – &lt;",N26,"&gt; – ",T26)</f>
        <v>4829 – &lt;1&gt; – 4981</v>
      </c>
      <c r="AA26"/>
      <c r="AB26"/>
      <c r="AC26"/>
    </row>
    <row r="27" spans="2:29" x14ac:dyDescent="0.25">
      <c r="B27" s="24" t="s">
        <v>13</v>
      </c>
      <c r="C27" s="6">
        <v>15000</v>
      </c>
      <c r="D27" s="6">
        <f t="shared" si="21"/>
        <v>3600000</v>
      </c>
      <c r="E27" s="4">
        <v>758</v>
      </c>
      <c r="F27" s="7">
        <v>803</v>
      </c>
      <c r="G27">
        <f t="shared" si="8"/>
        <v>758000000</v>
      </c>
      <c r="H27">
        <f t="shared" si="9"/>
        <v>803000000</v>
      </c>
      <c r="I27" s="29">
        <v>5000000</v>
      </c>
      <c r="J27" s="14">
        <v>25</v>
      </c>
      <c r="K27" s="14">
        <f t="shared" si="2"/>
        <v>242500</v>
      </c>
      <c r="L27" s="96">
        <f t="shared" si="10"/>
        <v>760050000</v>
      </c>
      <c r="M27" s="97">
        <f t="shared" si="11"/>
        <v>800965000</v>
      </c>
      <c r="N27" s="41">
        <v>1</v>
      </c>
      <c r="O27" s="6">
        <f t="shared" si="15"/>
        <v>634</v>
      </c>
      <c r="P27" s="77">
        <f t="shared" si="16"/>
        <v>1</v>
      </c>
      <c r="Q27" s="68">
        <f t="shared" si="12"/>
        <v>1901</v>
      </c>
      <c r="R27" s="6">
        <f t="shared" si="17"/>
        <v>667</v>
      </c>
      <c r="S27" s="77">
        <f t="shared" si="18"/>
        <v>5</v>
      </c>
      <c r="T27" s="68">
        <f t="shared" si="3"/>
        <v>2002</v>
      </c>
      <c r="U27" s="97">
        <f t="shared" si="19"/>
        <v>760850000</v>
      </c>
      <c r="V27" s="101">
        <f t="shared" si="20"/>
        <v>800650000</v>
      </c>
      <c r="W27" s="96">
        <f t="shared" si="13"/>
        <v>800000</v>
      </c>
      <c r="X27" s="101">
        <f t="shared" si="14"/>
        <v>315000</v>
      </c>
      <c r="Y27" s="93" t="str">
        <f>CONCATENATE(Q27," – &lt;",N27,"&gt; – ",T27)</f>
        <v>1901 – &lt;1&gt; – 2002</v>
      </c>
      <c r="AA27"/>
      <c r="AB27"/>
      <c r="AC27"/>
    </row>
    <row r="28" spans="2:29" x14ac:dyDescent="0.25">
      <c r="B28" s="95" t="s">
        <v>53</v>
      </c>
      <c r="C28" s="6">
        <v>15000</v>
      </c>
      <c r="D28" s="6">
        <f t="shared" ref="D28" si="38">C28*12*20</f>
        <v>3600000</v>
      </c>
      <c r="E28" s="4">
        <v>2010</v>
      </c>
      <c r="F28" s="7">
        <v>2025</v>
      </c>
      <c r="G28">
        <f t="shared" si="8"/>
        <v>2010000000</v>
      </c>
      <c r="H28">
        <f t="shared" si="9"/>
        <v>2025000000</v>
      </c>
      <c r="I28" s="29">
        <v>5000000</v>
      </c>
      <c r="J28" s="14">
        <v>25</v>
      </c>
      <c r="K28" s="14">
        <f t="shared" si="2"/>
        <v>242500</v>
      </c>
      <c r="L28" s="96">
        <f t="shared" si="10"/>
        <v>2012050000</v>
      </c>
      <c r="M28" s="97">
        <f t="shared" si="11"/>
        <v>2022965000</v>
      </c>
      <c r="N28" s="41">
        <v>1</v>
      </c>
      <c r="O28" s="6">
        <f t="shared" si="15"/>
        <v>1677</v>
      </c>
      <c r="P28" s="77">
        <f t="shared" si="16"/>
        <v>1</v>
      </c>
      <c r="Q28" s="68">
        <f t="shared" si="12"/>
        <v>5030</v>
      </c>
      <c r="R28" s="6">
        <f t="shared" si="17"/>
        <v>1685</v>
      </c>
      <c r="S28" s="77">
        <f t="shared" si="18"/>
        <v>5</v>
      </c>
      <c r="T28" s="68">
        <f t="shared" si="3"/>
        <v>5056</v>
      </c>
      <c r="U28" s="97">
        <f t="shared" si="19"/>
        <v>2012450000</v>
      </c>
      <c r="V28" s="101">
        <f t="shared" si="20"/>
        <v>2022250000</v>
      </c>
      <c r="W28" s="96">
        <f t="shared" si="13"/>
        <v>400000</v>
      </c>
      <c r="X28" s="101">
        <f t="shared" si="14"/>
        <v>715000</v>
      </c>
      <c r="Y28" s="93" t="str">
        <f t="shared" ref="Y28:Y46" si="39">CONCATENATE(Q28," – &lt;",N28,"&gt; – ",T28)</f>
        <v>5030 – &lt;1&gt; – 5056</v>
      </c>
      <c r="AA28"/>
      <c r="AB28"/>
      <c r="AC28"/>
    </row>
    <row r="29" spans="2:29" x14ac:dyDescent="0.25">
      <c r="B29" s="24" t="s">
        <v>14</v>
      </c>
      <c r="C29" s="6">
        <v>15000</v>
      </c>
      <c r="D29" s="6">
        <f t="shared" si="21"/>
        <v>3600000</v>
      </c>
      <c r="E29" s="4">
        <v>2570</v>
      </c>
      <c r="F29" s="7">
        <v>2620</v>
      </c>
      <c r="G29">
        <f t="shared" si="8"/>
        <v>2570000000</v>
      </c>
      <c r="H29">
        <f t="shared" si="9"/>
        <v>2620000000</v>
      </c>
      <c r="I29" s="29">
        <v>5000000</v>
      </c>
      <c r="J29" s="14">
        <v>25</v>
      </c>
      <c r="K29" s="14">
        <f t="shared" si="2"/>
        <v>242500</v>
      </c>
      <c r="L29" s="96">
        <f t="shared" si="10"/>
        <v>2572050000</v>
      </c>
      <c r="M29" s="97">
        <f t="shared" si="11"/>
        <v>2617965000</v>
      </c>
      <c r="N29" s="41">
        <v>1</v>
      </c>
      <c r="O29" s="6">
        <f t="shared" si="15"/>
        <v>2144</v>
      </c>
      <c r="P29" s="77">
        <f t="shared" si="16"/>
        <v>1</v>
      </c>
      <c r="Q29" s="68">
        <f t="shared" si="12"/>
        <v>6431</v>
      </c>
      <c r="R29" s="6">
        <f t="shared" si="17"/>
        <v>2181</v>
      </c>
      <c r="S29" s="77">
        <f t="shared" si="18"/>
        <v>5</v>
      </c>
      <c r="T29" s="68">
        <f t="shared" si="3"/>
        <v>6544</v>
      </c>
      <c r="U29" s="97">
        <f t="shared" si="19"/>
        <v>2572850000</v>
      </c>
      <c r="V29" s="101">
        <f t="shared" si="20"/>
        <v>2617450000</v>
      </c>
      <c r="W29" s="96">
        <f t="shared" si="13"/>
        <v>800000</v>
      </c>
      <c r="X29" s="101">
        <f t="shared" si="14"/>
        <v>515000</v>
      </c>
      <c r="Y29" s="93" t="str">
        <f t="shared" si="39"/>
        <v>6431 – &lt;1&gt; – 6544</v>
      </c>
      <c r="AA29"/>
      <c r="AB29"/>
      <c r="AC29"/>
    </row>
    <row r="30" spans="2:29" x14ac:dyDescent="0.25">
      <c r="B30" s="95" t="s">
        <v>54</v>
      </c>
      <c r="C30" s="6">
        <v>15000</v>
      </c>
      <c r="D30" s="6">
        <f t="shared" ref="D30:D31" si="40">C30*12*20</f>
        <v>3600000</v>
      </c>
      <c r="E30" s="4">
        <v>1880</v>
      </c>
      <c r="F30" s="7">
        <v>1920</v>
      </c>
      <c r="G30">
        <f t="shared" si="8"/>
        <v>1880000000</v>
      </c>
      <c r="H30">
        <f t="shared" si="9"/>
        <v>1920000000</v>
      </c>
      <c r="I30" s="29">
        <v>5000000</v>
      </c>
      <c r="J30" s="14">
        <v>25</v>
      </c>
      <c r="K30" s="14">
        <f t="shared" si="2"/>
        <v>242500</v>
      </c>
      <c r="L30" s="96">
        <f t="shared" si="10"/>
        <v>1882050000</v>
      </c>
      <c r="M30" s="97">
        <f t="shared" si="11"/>
        <v>1917965000</v>
      </c>
      <c r="N30" s="41">
        <v>1</v>
      </c>
      <c r="O30" s="6">
        <f t="shared" si="15"/>
        <v>1569</v>
      </c>
      <c r="P30" s="77">
        <f t="shared" si="16"/>
        <v>1</v>
      </c>
      <c r="Q30" s="68">
        <f t="shared" si="12"/>
        <v>4706</v>
      </c>
      <c r="R30" s="6">
        <f t="shared" si="17"/>
        <v>1598</v>
      </c>
      <c r="S30" s="77">
        <f t="shared" si="18"/>
        <v>5</v>
      </c>
      <c r="T30" s="68">
        <f t="shared" si="3"/>
        <v>4795</v>
      </c>
      <c r="U30" s="97">
        <f t="shared" ref="U30:U34" si="41">FLOOR((Q30+1)/3,1)*$G$4+((Q30-3*FLOOR((Q30+1)/3,1))*2+3)*$H$4</f>
        <v>1882850000</v>
      </c>
      <c r="V30" s="101">
        <f t="shared" ref="V30:V34" si="42">FLOOR((T30+1)/3,1)*$G$4+((T30-3*FLOOR((T30+1)/3,1))*2+3)*$H$4</f>
        <v>1917850000</v>
      </c>
      <c r="W30" s="96">
        <f t="shared" si="13"/>
        <v>800000</v>
      </c>
      <c r="X30" s="101">
        <f t="shared" si="14"/>
        <v>115000</v>
      </c>
      <c r="Y30" s="93" t="str">
        <f t="shared" si="39"/>
        <v>4706 – &lt;1&gt; – 4795</v>
      </c>
      <c r="AA30"/>
      <c r="AB30"/>
      <c r="AC30"/>
    </row>
    <row r="31" spans="2:29" x14ac:dyDescent="0.25">
      <c r="B31" s="95" t="s">
        <v>56</v>
      </c>
      <c r="C31" s="6">
        <v>15000</v>
      </c>
      <c r="D31" s="6">
        <f t="shared" si="40"/>
        <v>3600000</v>
      </c>
      <c r="E31" s="4">
        <v>2300</v>
      </c>
      <c r="F31" s="7">
        <v>2400</v>
      </c>
      <c r="G31">
        <f t="shared" si="8"/>
        <v>2300000000</v>
      </c>
      <c r="H31">
        <f t="shared" si="9"/>
        <v>2400000000</v>
      </c>
      <c r="I31" s="29">
        <v>5000000</v>
      </c>
      <c r="J31" s="14">
        <v>25</v>
      </c>
      <c r="K31" s="14">
        <f t="shared" si="2"/>
        <v>242500</v>
      </c>
      <c r="L31" s="96">
        <f t="shared" si="10"/>
        <v>2302050000</v>
      </c>
      <c r="M31" s="97">
        <f t="shared" si="11"/>
        <v>2397965000</v>
      </c>
      <c r="N31" s="41">
        <v>1</v>
      </c>
      <c r="O31" s="6">
        <f t="shared" si="15"/>
        <v>1919</v>
      </c>
      <c r="P31" s="77">
        <f t="shared" si="16"/>
        <v>1</v>
      </c>
      <c r="Q31" s="68">
        <f t="shared" si="12"/>
        <v>5756</v>
      </c>
      <c r="R31" s="6">
        <f t="shared" si="17"/>
        <v>1998</v>
      </c>
      <c r="S31" s="77">
        <f t="shared" si="18"/>
        <v>5</v>
      </c>
      <c r="T31" s="68">
        <f t="shared" si="3"/>
        <v>5995</v>
      </c>
      <c r="U31" s="97">
        <f t="shared" si="41"/>
        <v>2302850000</v>
      </c>
      <c r="V31" s="101">
        <f t="shared" si="42"/>
        <v>2397850000</v>
      </c>
      <c r="W31" s="96">
        <f t="shared" si="13"/>
        <v>800000</v>
      </c>
      <c r="X31" s="101">
        <f t="shared" si="14"/>
        <v>115000</v>
      </c>
      <c r="Y31" s="93" t="str">
        <f t="shared" si="39"/>
        <v>5756 – &lt;1&gt; – 5995</v>
      </c>
      <c r="AA31"/>
      <c r="AB31"/>
      <c r="AC31"/>
    </row>
    <row r="32" spans="2:29" x14ac:dyDescent="0.25">
      <c r="B32" s="58" t="s">
        <v>15</v>
      </c>
      <c r="C32" s="6">
        <v>15000</v>
      </c>
      <c r="D32" s="6">
        <f t="shared" si="21"/>
        <v>3600000</v>
      </c>
      <c r="E32" s="4">
        <v>2496</v>
      </c>
      <c r="F32" s="7">
        <v>2690</v>
      </c>
      <c r="G32">
        <f t="shared" si="8"/>
        <v>2496000000</v>
      </c>
      <c r="H32">
        <f t="shared" si="9"/>
        <v>2690000000</v>
      </c>
      <c r="I32" s="29">
        <v>10000000</v>
      </c>
      <c r="J32" s="14">
        <v>52</v>
      </c>
      <c r="K32" s="14">
        <f t="shared" si="2"/>
        <v>312500</v>
      </c>
      <c r="L32" s="96">
        <f t="shared" si="10"/>
        <v>2498120000</v>
      </c>
      <c r="M32" s="97">
        <f t="shared" si="11"/>
        <v>2687895000</v>
      </c>
      <c r="N32" s="41">
        <v>3</v>
      </c>
      <c r="O32" s="59">
        <f>CEILING((L32-3*$H$4)/$G$4,1)</f>
        <v>2082</v>
      </c>
      <c r="P32" s="78">
        <v>3</v>
      </c>
      <c r="Q32" s="69">
        <f t="shared" si="12"/>
        <v>6246</v>
      </c>
      <c r="R32" s="59">
        <f>FLOOR((M32-3*$H$4)/$G$4,1)</f>
        <v>2239</v>
      </c>
      <c r="S32" s="78">
        <v>3</v>
      </c>
      <c r="T32" s="69">
        <f t="shared" si="3"/>
        <v>6717</v>
      </c>
      <c r="U32" s="102">
        <f t="shared" si="41"/>
        <v>2498550000</v>
      </c>
      <c r="V32" s="103">
        <f t="shared" si="42"/>
        <v>2686950000</v>
      </c>
      <c r="W32" s="96">
        <f t="shared" si="13"/>
        <v>430000</v>
      </c>
      <c r="X32" s="101">
        <f t="shared" si="14"/>
        <v>945000</v>
      </c>
      <c r="Y32" s="93" t="str">
        <f t="shared" si="39"/>
        <v>6246 – &lt;3&gt; – 6717</v>
      </c>
      <c r="AA32"/>
      <c r="AB32"/>
      <c r="AC32"/>
    </row>
    <row r="33" spans="2:29" x14ac:dyDescent="0.25">
      <c r="B33" s="58" t="s">
        <v>15</v>
      </c>
      <c r="C33" s="6">
        <v>30000</v>
      </c>
      <c r="D33" s="6">
        <f t="shared" ref="D33:D34" si="43">C33*12*20</f>
        <v>7200000</v>
      </c>
      <c r="E33" s="4">
        <v>2496</v>
      </c>
      <c r="F33" s="7">
        <v>2690</v>
      </c>
      <c r="G33">
        <f t="shared" si="8"/>
        <v>2496000000</v>
      </c>
      <c r="H33">
        <f t="shared" si="9"/>
        <v>2690000000</v>
      </c>
      <c r="I33" s="29">
        <v>10000000</v>
      </c>
      <c r="J33" s="14">
        <v>24</v>
      </c>
      <c r="K33" s="14">
        <f t="shared" si="2"/>
        <v>665000</v>
      </c>
      <c r="L33" s="96">
        <f>G33+K33+C33*(20*12+1)/2</f>
        <v>2500280000</v>
      </c>
      <c r="M33" s="97">
        <f t="shared" si="11"/>
        <v>2685750000</v>
      </c>
      <c r="N33" s="41">
        <v>3</v>
      </c>
      <c r="O33" s="59">
        <f>CEILING((L33-3*$H$4)/$G$4,1)</f>
        <v>2084</v>
      </c>
      <c r="P33" s="78">
        <v>3</v>
      </c>
      <c r="Q33" s="69">
        <f t="shared" si="12"/>
        <v>6252</v>
      </c>
      <c r="R33" s="59">
        <f>FLOOR((M33-3*$H$4)/$G$4,1)</f>
        <v>2238</v>
      </c>
      <c r="S33" s="78">
        <v>3</v>
      </c>
      <c r="T33" s="69">
        <f t="shared" si="3"/>
        <v>6714</v>
      </c>
      <c r="U33" s="102">
        <f t="shared" si="41"/>
        <v>2500950000</v>
      </c>
      <c r="V33" s="103">
        <f t="shared" si="42"/>
        <v>2685750000</v>
      </c>
      <c r="W33" s="96">
        <f t="shared" si="13"/>
        <v>670000</v>
      </c>
      <c r="X33" s="101">
        <f>M33-V33</f>
        <v>0</v>
      </c>
      <c r="Y33" s="93" t="str">
        <f t="shared" si="39"/>
        <v>6252 – &lt;3&gt; – 6714</v>
      </c>
      <c r="AA33"/>
      <c r="AB33"/>
      <c r="AC33"/>
    </row>
    <row r="34" spans="2:29" x14ac:dyDescent="0.25">
      <c r="B34" s="121" t="s">
        <v>78</v>
      </c>
      <c r="C34" s="6">
        <v>15000</v>
      </c>
      <c r="D34" s="6">
        <f t="shared" si="43"/>
        <v>3600000</v>
      </c>
      <c r="E34" s="4">
        <v>1432</v>
      </c>
      <c r="F34" s="7">
        <v>1517</v>
      </c>
      <c r="G34">
        <f t="shared" ref="G34" si="44">E34*1000000</f>
        <v>1432000000</v>
      </c>
      <c r="H34">
        <f t="shared" ref="H34" si="45">F34*1000000</f>
        <v>1517000000</v>
      </c>
      <c r="I34" s="29">
        <v>5000000</v>
      </c>
      <c r="J34" s="14">
        <v>25</v>
      </c>
      <c r="K34" s="14">
        <f t="shared" ref="K34" si="46">(I34-C34*12*J34)/2-C34/2</f>
        <v>242500</v>
      </c>
      <c r="L34" s="96">
        <f t="shared" ref="L34" si="47">G34+K34+C34*(20*12+1)/2</f>
        <v>1434050000</v>
      </c>
      <c r="M34" s="97">
        <f t="shared" si="11"/>
        <v>1514965000</v>
      </c>
      <c r="N34" s="41">
        <v>1</v>
      </c>
      <c r="O34" s="6">
        <f t="shared" ref="O34" si="48">CEILING((L34-5*$H$4)/$G$4,1)</f>
        <v>1195</v>
      </c>
      <c r="P34" s="77">
        <f t="shared" ref="P34" si="49">MAX(CEILING((L34-O34*$G$4)/$H$4,1), 1) + MOD(MAX(CEILING((L34-O34*$G$4)/$H$4,1),1)+1, 2)</f>
        <v>1</v>
      </c>
      <c r="Q34" s="68">
        <f t="shared" ref="Q34:Q43" si="50">CEILING(O34*3+(P34-3)/2,N34)</f>
        <v>3584</v>
      </c>
      <c r="R34" s="6">
        <f t="shared" ref="R34" si="51">FLOOR((M34-1*$H$4)/$G$4,1)</f>
        <v>1262</v>
      </c>
      <c r="S34" s="77">
        <f t="shared" ref="S34" si="52">MIN(FLOOR((M34-R34*$G$4)/$H$4,1), 5) + MOD(MIN(FLOOR((M34-R34*$G$4)/$H$4,1), 5)+1, 2)</f>
        <v>5</v>
      </c>
      <c r="T34" s="68">
        <f t="shared" ref="T34:T42" si="53">FLOOR(R34*3+(S34-3)/2,N34)</f>
        <v>3787</v>
      </c>
      <c r="U34" s="97">
        <f t="shared" si="41"/>
        <v>1434050000</v>
      </c>
      <c r="V34" s="101">
        <f t="shared" si="42"/>
        <v>1514650000</v>
      </c>
      <c r="W34" s="96">
        <f t="shared" ref="W34" si="54">U34-L34</f>
        <v>0</v>
      </c>
      <c r="X34" s="101">
        <f t="shared" ref="X34" si="55">M34-V34</f>
        <v>315000</v>
      </c>
      <c r="Y34" s="93" t="str">
        <f t="shared" ref="Y34" si="56">CONCATENATE(Q34," – &lt;",N34,"&gt; – ",T34)</f>
        <v>3584 – &lt;1&gt; – 3787</v>
      </c>
      <c r="AA34"/>
      <c r="AB34"/>
      <c r="AC34"/>
    </row>
    <row r="35" spans="2:29" x14ac:dyDescent="0.25">
      <c r="B35" s="22" t="s">
        <v>16</v>
      </c>
      <c r="C35" s="6">
        <v>15000</v>
      </c>
      <c r="D35" s="6">
        <f t="shared" si="21"/>
        <v>3600000</v>
      </c>
      <c r="E35" s="4">
        <v>1427</v>
      </c>
      <c r="F35" s="7">
        <v>1432</v>
      </c>
      <c r="G35">
        <f t="shared" si="8"/>
        <v>1427000000</v>
      </c>
      <c r="H35">
        <f t="shared" si="9"/>
        <v>1432000000</v>
      </c>
      <c r="I35" s="29">
        <v>5000000</v>
      </c>
      <c r="J35" s="14">
        <v>25</v>
      </c>
      <c r="K35" s="14">
        <f t="shared" si="2"/>
        <v>242500</v>
      </c>
      <c r="L35" s="96">
        <f t="shared" si="10"/>
        <v>1429050000</v>
      </c>
      <c r="M35" s="97">
        <f t="shared" si="11"/>
        <v>1429965000</v>
      </c>
      <c r="N35" s="41">
        <v>1</v>
      </c>
      <c r="O35" s="6">
        <f t="shared" ref="O35:O43" si="57">CEILING((L35-5*$H$4)/$G$4,1)</f>
        <v>1191</v>
      </c>
      <c r="P35" s="77">
        <f t="shared" ref="P35:P43" si="58">MAX(CEILING((L35-O35*$G$4)/$H$4,1), 1) + MOD(MAX(CEILING((L35-O35*$G$4)/$H$4,1),1)+1, 2)</f>
        <v>1</v>
      </c>
      <c r="Q35" s="68">
        <f t="shared" si="50"/>
        <v>3572</v>
      </c>
      <c r="R35" s="6">
        <f t="shared" ref="R35:R43" si="59">FLOOR((M35-1*$H$4)/$G$4,1)</f>
        <v>1191</v>
      </c>
      <c r="S35" s="77">
        <f t="shared" ref="S35:S43" si="60">MIN(FLOOR((M35-R35*$G$4)/$H$4,1), 5) + MOD(MIN(FLOOR((M35-R35*$G$4)/$H$4,1), 5)+1, 2)</f>
        <v>5</v>
      </c>
      <c r="T35" s="68">
        <f t="shared" si="53"/>
        <v>3574</v>
      </c>
      <c r="U35" s="97">
        <f t="shared" ref="U35:U43" si="61">FLOOR((Q35+1)/3,1)*$G$4+((Q35-3*FLOOR((Q35+1)/3,1))*2+3)*$H$4</f>
        <v>1429250000</v>
      </c>
      <c r="V35" s="101">
        <f t="shared" ref="V35:V43" si="62">FLOOR((T35+1)/3,1)*$G$4+((T35-3*FLOOR((T35+1)/3,1))*2+3)*$H$4</f>
        <v>1429450000</v>
      </c>
      <c r="W35" s="96">
        <f t="shared" si="13"/>
        <v>200000</v>
      </c>
      <c r="X35" s="101">
        <f t="shared" si="14"/>
        <v>515000</v>
      </c>
      <c r="Y35" s="93" t="str">
        <f t="shared" si="39"/>
        <v>3572 – &lt;1&gt; – 3574</v>
      </c>
      <c r="AA35"/>
      <c r="AB35"/>
      <c r="AC35"/>
    </row>
    <row r="36" spans="2:29" x14ac:dyDescent="0.25">
      <c r="B36" s="121" t="s">
        <v>77</v>
      </c>
      <c r="C36" s="62">
        <v>15000</v>
      </c>
      <c r="D36" s="62">
        <f t="shared" si="21"/>
        <v>3600000</v>
      </c>
      <c r="E36" s="4">
        <v>2110</v>
      </c>
      <c r="F36" s="7">
        <v>2200</v>
      </c>
      <c r="G36">
        <f t="shared" ref="G36" si="63">E36*1000000</f>
        <v>2110000000</v>
      </c>
      <c r="H36">
        <f t="shared" ref="H36" si="64">F36*1000000</f>
        <v>2200000000</v>
      </c>
      <c r="I36" s="29">
        <v>5000000</v>
      </c>
      <c r="J36" s="14">
        <v>25</v>
      </c>
      <c r="K36" s="14">
        <f t="shared" ref="K36" si="65">(I36-C36*12*J36)/2-C36/2</f>
        <v>242500</v>
      </c>
      <c r="L36" s="96">
        <f t="shared" ref="L36" si="66">G36+K36+C36*(20*12+1)/2</f>
        <v>2112050000</v>
      </c>
      <c r="M36" s="97">
        <f t="shared" si="11"/>
        <v>2197965000</v>
      </c>
      <c r="N36" s="41">
        <v>1</v>
      </c>
      <c r="O36" s="6">
        <f t="shared" ref="O36" si="67">CEILING((L36-5*$H$4)/$G$4,1)</f>
        <v>1760</v>
      </c>
      <c r="P36" s="77">
        <f t="shared" ref="P36" si="68">MAX(CEILING((L36-O36*$G$4)/$H$4,1), 1) + MOD(MAX(CEILING((L36-O36*$G$4)/$H$4,1),1)+1, 2)</f>
        <v>1</v>
      </c>
      <c r="Q36" s="68">
        <f t="shared" si="50"/>
        <v>5279</v>
      </c>
      <c r="R36" s="6">
        <f t="shared" ref="R36" si="69">FLOOR((M36-1*$H$4)/$G$4,1)</f>
        <v>1831</v>
      </c>
      <c r="S36" s="77">
        <f t="shared" ref="S36" si="70">MIN(FLOOR((M36-R36*$G$4)/$H$4,1), 5) + MOD(MIN(FLOOR((M36-R36*$G$4)/$H$4,1), 5)+1, 2)</f>
        <v>5</v>
      </c>
      <c r="T36" s="68">
        <f t="shared" si="53"/>
        <v>5494</v>
      </c>
      <c r="U36" s="97">
        <f t="shared" ref="U36" si="71">FLOOR((Q36+1)/3,1)*$G$4+((Q36-3*FLOOR((Q36+1)/3,1))*2+3)*$H$4</f>
        <v>2112050000</v>
      </c>
      <c r="V36" s="101">
        <f t="shared" ref="V36" si="72">FLOOR((T36+1)/3,1)*$G$4+((T36-3*FLOOR((T36+1)/3,1))*2+3)*$H$4</f>
        <v>2197450000</v>
      </c>
      <c r="W36" s="96">
        <f t="shared" ref="W36" si="73">U36-L36</f>
        <v>0</v>
      </c>
      <c r="X36" s="101">
        <f t="shared" ref="X36" si="74">M36-V36</f>
        <v>515000</v>
      </c>
      <c r="Y36" s="93" t="str">
        <f t="shared" ref="Y36" si="75">CONCATENATE(Q36," – &lt;",N36,"&gt; – ",T36)</f>
        <v>5279 – &lt;1&gt; – 5494</v>
      </c>
      <c r="AA36"/>
      <c r="AB36"/>
      <c r="AC36"/>
    </row>
    <row r="37" spans="2:29" x14ac:dyDescent="0.25">
      <c r="B37" s="22" t="s">
        <v>17</v>
      </c>
      <c r="C37" s="6">
        <v>15000</v>
      </c>
      <c r="D37" s="6">
        <f t="shared" si="21"/>
        <v>3600000</v>
      </c>
      <c r="E37" s="34">
        <v>2110</v>
      </c>
      <c r="F37" s="35">
        <v>2200</v>
      </c>
      <c r="G37">
        <f t="shared" si="8"/>
        <v>2110000000</v>
      </c>
      <c r="H37">
        <f t="shared" si="9"/>
        <v>2200000000</v>
      </c>
      <c r="I37" s="29">
        <v>5000000</v>
      </c>
      <c r="J37" s="14">
        <v>25</v>
      </c>
      <c r="K37" s="14">
        <f t="shared" si="2"/>
        <v>242500</v>
      </c>
      <c r="L37" s="96">
        <f t="shared" si="10"/>
        <v>2112050000</v>
      </c>
      <c r="M37" s="97">
        <f t="shared" si="11"/>
        <v>2197965000</v>
      </c>
      <c r="N37" s="41">
        <v>1</v>
      </c>
      <c r="O37" s="6">
        <f t="shared" si="57"/>
        <v>1760</v>
      </c>
      <c r="P37" s="77">
        <f t="shared" si="58"/>
        <v>1</v>
      </c>
      <c r="Q37" s="68">
        <f t="shared" si="50"/>
        <v>5279</v>
      </c>
      <c r="R37" s="6">
        <f t="shared" si="59"/>
        <v>1831</v>
      </c>
      <c r="S37" s="77">
        <f t="shared" si="60"/>
        <v>5</v>
      </c>
      <c r="T37" s="68">
        <f t="shared" si="53"/>
        <v>5494</v>
      </c>
      <c r="U37" s="97">
        <f t="shared" si="61"/>
        <v>2112050000</v>
      </c>
      <c r="V37" s="101">
        <f t="shared" si="62"/>
        <v>2197450000</v>
      </c>
      <c r="W37" s="96">
        <f t="shared" si="13"/>
        <v>0</v>
      </c>
      <c r="X37" s="101">
        <f t="shared" si="14"/>
        <v>515000</v>
      </c>
      <c r="Y37" s="93" t="str">
        <f t="shared" si="39"/>
        <v>5279 – &lt;1&gt; – 5494</v>
      </c>
      <c r="AA37"/>
      <c r="AB37"/>
      <c r="AC37"/>
    </row>
    <row r="38" spans="2:29" x14ac:dyDescent="0.25">
      <c r="B38" s="22" t="s">
        <v>17</v>
      </c>
      <c r="C38" s="6">
        <v>30000</v>
      </c>
      <c r="D38" s="6">
        <f t="shared" si="21"/>
        <v>7200000</v>
      </c>
      <c r="E38" s="34">
        <v>2110</v>
      </c>
      <c r="F38" s="35">
        <v>2200</v>
      </c>
      <c r="G38">
        <f t="shared" si="8"/>
        <v>2110000000</v>
      </c>
      <c r="H38">
        <f t="shared" si="9"/>
        <v>2200000000</v>
      </c>
      <c r="I38" s="29">
        <v>10000000</v>
      </c>
      <c r="J38" s="14">
        <v>24</v>
      </c>
      <c r="K38" s="14">
        <f t="shared" si="2"/>
        <v>665000</v>
      </c>
      <c r="L38" s="96">
        <f t="shared" si="10"/>
        <v>2114280000</v>
      </c>
      <c r="M38" s="97">
        <f t="shared" si="11"/>
        <v>2195750000</v>
      </c>
      <c r="N38" s="41">
        <v>1</v>
      </c>
      <c r="O38" s="6">
        <f t="shared" si="57"/>
        <v>1762</v>
      </c>
      <c r="P38" s="77">
        <f t="shared" si="58"/>
        <v>1</v>
      </c>
      <c r="Q38" s="68">
        <f t="shared" si="50"/>
        <v>5285</v>
      </c>
      <c r="R38" s="6">
        <f t="shared" si="59"/>
        <v>1829</v>
      </c>
      <c r="S38" s="77">
        <f t="shared" si="60"/>
        <v>5</v>
      </c>
      <c r="T38" s="68">
        <f t="shared" si="53"/>
        <v>5488</v>
      </c>
      <c r="U38" s="97">
        <f t="shared" si="61"/>
        <v>2114450000</v>
      </c>
      <c r="V38" s="101">
        <f t="shared" si="62"/>
        <v>2195050000</v>
      </c>
      <c r="W38" s="96">
        <f t="shared" si="13"/>
        <v>170000</v>
      </c>
      <c r="X38" s="101">
        <f t="shared" si="14"/>
        <v>700000</v>
      </c>
      <c r="Y38" s="93" t="str">
        <f t="shared" si="39"/>
        <v>5285 – &lt;1&gt; – 5488</v>
      </c>
      <c r="AA38"/>
      <c r="AB38"/>
      <c r="AC38"/>
    </row>
    <row r="39" spans="2:29" x14ac:dyDescent="0.25">
      <c r="B39" s="22" t="s">
        <v>18</v>
      </c>
      <c r="C39" s="6">
        <v>15000</v>
      </c>
      <c r="D39" s="6">
        <f t="shared" si="21"/>
        <v>3600000</v>
      </c>
      <c r="E39" s="34">
        <v>1995</v>
      </c>
      <c r="F39" s="35">
        <v>2020</v>
      </c>
      <c r="G39">
        <f t="shared" si="8"/>
        <v>1995000000</v>
      </c>
      <c r="H39">
        <f t="shared" si="9"/>
        <v>2020000000</v>
      </c>
      <c r="I39" s="29">
        <v>5000000</v>
      </c>
      <c r="J39" s="14">
        <v>25</v>
      </c>
      <c r="K39" s="14">
        <f t="shared" si="2"/>
        <v>242500</v>
      </c>
      <c r="L39" s="96">
        <f t="shared" si="10"/>
        <v>1997050000</v>
      </c>
      <c r="M39" s="97">
        <f t="shared" si="11"/>
        <v>2017965000</v>
      </c>
      <c r="N39" s="41">
        <v>1</v>
      </c>
      <c r="O39" s="6">
        <f t="shared" si="57"/>
        <v>1664</v>
      </c>
      <c r="P39" s="77">
        <f t="shared" si="58"/>
        <v>5</v>
      </c>
      <c r="Q39" s="68">
        <f t="shared" si="50"/>
        <v>4993</v>
      </c>
      <c r="R39" s="6">
        <f t="shared" si="59"/>
        <v>1681</v>
      </c>
      <c r="S39" s="77">
        <f t="shared" si="60"/>
        <v>5</v>
      </c>
      <c r="T39" s="68">
        <f t="shared" si="53"/>
        <v>5044</v>
      </c>
      <c r="U39" s="97">
        <f t="shared" si="61"/>
        <v>1997050000</v>
      </c>
      <c r="V39" s="101">
        <f t="shared" si="62"/>
        <v>2017450000</v>
      </c>
      <c r="W39" s="96">
        <f t="shared" si="13"/>
        <v>0</v>
      </c>
      <c r="X39" s="101">
        <f t="shared" si="14"/>
        <v>515000</v>
      </c>
      <c r="Y39" s="93" t="str">
        <f t="shared" si="39"/>
        <v>4993 – &lt;1&gt; – 5044</v>
      </c>
      <c r="AA39"/>
      <c r="AB39"/>
      <c r="AC39"/>
    </row>
    <row r="40" spans="2:29" x14ac:dyDescent="0.25">
      <c r="B40" s="22" t="s">
        <v>19</v>
      </c>
      <c r="C40" s="6">
        <v>15000</v>
      </c>
      <c r="D40" s="6">
        <f t="shared" si="21"/>
        <v>3600000</v>
      </c>
      <c r="E40" s="34">
        <v>617</v>
      </c>
      <c r="F40" s="35">
        <v>652</v>
      </c>
      <c r="G40">
        <f t="shared" si="8"/>
        <v>617000000</v>
      </c>
      <c r="H40">
        <f t="shared" si="9"/>
        <v>652000000</v>
      </c>
      <c r="I40" s="29">
        <v>5000000</v>
      </c>
      <c r="J40" s="14">
        <v>25</v>
      </c>
      <c r="K40" s="14">
        <f t="shared" si="2"/>
        <v>242500</v>
      </c>
      <c r="L40" s="96">
        <f t="shared" si="10"/>
        <v>619050000</v>
      </c>
      <c r="M40" s="97">
        <f t="shared" si="11"/>
        <v>649965000</v>
      </c>
      <c r="N40" s="41">
        <v>1</v>
      </c>
      <c r="O40" s="6">
        <f t="shared" si="57"/>
        <v>516</v>
      </c>
      <c r="P40" s="77">
        <f t="shared" si="58"/>
        <v>1</v>
      </c>
      <c r="Q40" s="68">
        <f t="shared" si="50"/>
        <v>1547</v>
      </c>
      <c r="R40" s="6">
        <f t="shared" si="59"/>
        <v>541</v>
      </c>
      <c r="S40" s="77">
        <f t="shared" si="60"/>
        <v>5</v>
      </c>
      <c r="T40" s="68">
        <f t="shared" si="53"/>
        <v>1624</v>
      </c>
      <c r="U40" s="97">
        <f t="shared" si="61"/>
        <v>619250000</v>
      </c>
      <c r="V40" s="101">
        <f t="shared" si="62"/>
        <v>649450000</v>
      </c>
      <c r="W40" s="96">
        <f t="shared" si="13"/>
        <v>200000</v>
      </c>
      <c r="X40" s="101">
        <f t="shared" si="14"/>
        <v>515000</v>
      </c>
      <c r="Y40" s="93" t="str">
        <f t="shared" si="39"/>
        <v>1547 – &lt;1&gt; – 1624</v>
      </c>
      <c r="AA40"/>
      <c r="AB40"/>
      <c r="AC40"/>
    </row>
    <row r="41" spans="2:29" x14ac:dyDescent="0.25">
      <c r="B41" s="22" t="s">
        <v>20</v>
      </c>
      <c r="C41" s="6">
        <v>15000</v>
      </c>
      <c r="D41" s="6">
        <f t="shared" si="21"/>
        <v>3600000</v>
      </c>
      <c r="E41" s="34">
        <v>1475</v>
      </c>
      <c r="F41" s="35">
        <v>1518</v>
      </c>
      <c r="G41">
        <f t="shared" si="8"/>
        <v>1475000000</v>
      </c>
      <c r="H41">
        <f t="shared" si="9"/>
        <v>1518000000</v>
      </c>
      <c r="I41" s="29">
        <v>5000000</v>
      </c>
      <c r="J41" s="14">
        <v>25</v>
      </c>
      <c r="K41" s="14">
        <f t="shared" si="2"/>
        <v>242500</v>
      </c>
      <c r="L41" s="96">
        <f t="shared" si="10"/>
        <v>1477050000</v>
      </c>
      <c r="M41" s="97">
        <f t="shared" si="11"/>
        <v>1515965000</v>
      </c>
      <c r="N41" s="41">
        <v>1</v>
      </c>
      <c r="O41" s="6">
        <f t="shared" si="57"/>
        <v>1231</v>
      </c>
      <c r="P41" s="77">
        <f t="shared" si="58"/>
        <v>1</v>
      </c>
      <c r="Q41" s="68">
        <f t="shared" si="50"/>
        <v>3692</v>
      </c>
      <c r="R41" s="6">
        <f t="shared" si="59"/>
        <v>1263</v>
      </c>
      <c r="S41" s="77">
        <f t="shared" si="60"/>
        <v>5</v>
      </c>
      <c r="T41" s="68">
        <f t="shared" si="53"/>
        <v>3790</v>
      </c>
      <c r="U41" s="97">
        <f t="shared" si="61"/>
        <v>1477250000</v>
      </c>
      <c r="V41" s="101">
        <f t="shared" si="62"/>
        <v>1515850000</v>
      </c>
      <c r="W41" s="96">
        <f t="shared" si="13"/>
        <v>200000</v>
      </c>
      <c r="X41" s="101">
        <f t="shared" si="14"/>
        <v>115000</v>
      </c>
      <c r="Y41" s="93" t="str">
        <f t="shared" si="39"/>
        <v>3692 – &lt;1&gt; – 3790</v>
      </c>
      <c r="AA41"/>
      <c r="AB41"/>
      <c r="AC41"/>
    </row>
    <row r="42" spans="2:29" x14ac:dyDescent="0.25">
      <c r="B42" s="22" t="s">
        <v>21</v>
      </c>
      <c r="C42" s="6">
        <v>15000</v>
      </c>
      <c r="D42" s="6">
        <f t="shared" si="21"/>
        <v>3600000</v>
      </c>
      <c r="E42" s="34">
        <v>1432</v>
      </c>
      <c r="F42" s="35">
        <v>1517</v>
      </c>
      <c r="G42">
        <f t="shared" si="8"/>
        <v>1432000000</v>
      </c>
      <c r="H42">
        <f t="shared" si="9"/>
        <v>1517000000</v>
      </c>
      <c r="I42" s="29">
        <v>5000000</v>
      </c>
      <c r="J42" s="14">
        <v>25</v>
      </c>
      <c r="K42" s="14">
        <f t="shared" si="2"/>
        <v>242500</v>
      </c>
      <c r="L42" s="96">
        <f t="shared" si="10"/>
        <v>1434050000</v>
      </c>
      <c r="M42" s="97">
        <f t="shared" si="11"/>
        <v>1514965000</v>
      </c>
      <c r="N42" s="41">
        <v>1</v>
      </c>
      <c r="O42" s="6">
        <f t="shared" si="57"/>
        <v>1195</v>
      </c>
      <c r="P42" s="77">
        <f t="shared" si="58"/>
        <v>1</v>
      </c>
      <c r="Q42" s="68">
        <f t="shared" si="50"/>
        <v>3584</v>
      </c>
      <c r="R42" s="6">
        <f t="shared" si="59"/>
        <v>1262</v>
      </c>
      <c r="S42" s="77">
        <f t="shared" si="60"/>
        <v>5</v>
      </c>
      <c r="T42" s="68">
        <f t="shared" si="53"/>
        <v>3787</v>
      </c>
      <c r="U42" s="97">
        <f t="shared" si="61"/>
        <v>1434050000</v>
      </c>
      <c r="V42" s="101">
        <f t="shared" si="62"/>
        <v>1514650000</v>
      </c>
      <c r="W42" s="96">
        <f t="shared" si="13"/>
        <v>0</v>
      </c>
      <c r="X42" s="101">
        <f t="shared" si="14"/>
        <v>315000</v>
      </c>
      <c r="Y42" s="93" t="str">
        <f t="shared" si="39"/>
        <v>3584 – &lt;1&gt; – 3787</v>
      </c>
      <c r="AA42"/>
      <c r="AB42"/>
      <c r="AC42"/>
    </row>
    <row r="43" spans="2:29" x14ac:dyDescent="0.25">
      <c r="B43" s="22" t="s">
        <v>22</v>
      </c>
      <c r="C43" s="6">
        <v>15000</v>
      </c>
      <c r="D43" s="6">
        <f t="shared" si="21"/>
        <v>3600000</v>
      </c>
      <c r="E43" s="34">
        <v>1427</v>
      </c>
      <c r="F43" s="35">
        <v>1432</v>
      </c>
      <c r="G43">
        <f t="shared" si="8"/>
        <v>1427000000</v>
      </c>
      <c r="H43">
        <f t="shared" si="9"/>
        <v>1432000000</v>
      </c>
      <c r="I43" s="29">
        <v>5000000</v>
      </c>
      <c r="J43" s="14">
        <v>25</v>
      </c>
      <c r="K43" s="14">
        <f t="shared" si="2"/>
        <v>242500</v>
      </c>
      <c r="L43" s="96">
        <f t="shared" si="10"/>
        <v>1429050000</v>
      </c>
      <c r="M43" s="97">
        <f t="shared" si="11"/>
        <v>1429965000</v>
      </c>
      <c r="N43" s="41">
        <v>1</v>
      </c>
      <c r="O43" s="6">
        <f t="shared" si="57"/>
        <v>1191</v>
      </c>
      <c r="P43" s="77">
        <f t="shared" si="58"/>
        <v>1</v>
      </c>
      <c r="Q43" s="68">
        <f t="shared" si="50"/>
        <v>3572</v>
      </c>
      <c r="R43" s="6">
        <f t="shared" si="59"/>
        <v>1191</v>
      </c>
      <c r="S43" s="77">
        <f t="shared" si="60"/>
        <v>5</v>
      </c>
      <c r="T43" s="68">
        <f>FLOOR(R43*3+(S43-3)/2,N43)</f>
        <v>3574</v>
      </c>
      <c r="U43" s="97">
        <f t="shared" si="61"/>
        <v>1429250000</v>
      </c>
      <c r="V43" s="101">
        <f t="shared" si="62"/>
        <v>1429450000</v>
      </c>
      <c r="W43" s="96">
        <f t="shared" si="13"/>
        <v>200000</v>
      </c>
      <c r="X43" s="101">
        <f t="shared" si="14"/>
        <v>515000</v>
      </c>
      <c r="Y43" s="93" t="str">
        <f t="shared" si="39"/>
        <v>3572 – &lt;1&gt; – 3574</v>
      </c>
      <c r="AA43"/>
      <c r="AB43"/>
      <c r="AC43"/>
    </row>
    <row r="44" spans="2:29" x14ac:dyDescent="0.25">
      <c r="B44" s="26" t="s">
        <v>23</v>
      </c>
      <c r="C44" s="6">
        <v>30000</v>
      </c>
      <c r="D44" s="6">
        <f t="shared" si="21"/>
        <v>7200000</v>
      </c>
      <c r="E44" s="34">
        <v>3300</v>
      </c>
      <c r="F44" s="35">
        <v>4200</v>
      </c>
      <c r="G44">
        <f t="shared" si="8"/>
        <v>3300000000</v>
      </c>
      <c r="H44">
        <f t="shared" si="9"/>
        <v>4200000000</v>
      </c>
      <c r="I44" s="29">
        <v>10000000</v>
      </c>
      <c r="J44" s="14">
        <v>24</v>
      </c>
      <c r="K44" s="14">
        <f t="shared" si="2"/>
        <v>665000</v>
      </c>
      <c r="L44" s="96">
        <f>G44+K44+C44*(20*12+1)/2</f>
        <v>3304280000</v>
      </c>
      <c r="M44" s="97">
        <f t="shared" si="11"/>
        <v>4195750000</v>
      </c>
      <c r="N44" s="41">
        <v>1</v>
      </c>
      <c r="O44" s="25">
        <f>CEILING((L44-$E$5)/$G$5,1)</f>
        <v>212</v>
      </c>
      <c r="P44" s="79" t="s">
        <v>38</v>
      </c>
      <c r="Q44" s="70">
        <f>CEILING(O44+$J$5,N44)</f>
        <v>7711</v>
      </c>
      <c r="R44" s="25">
        <f>FLOOR((M44-$E$5)/$G$5,1)</f>
        <v>830</v>
      </c>
      <c r="S44" s="79" t="s">
        <v>38</v>
      </c>
      <c r="T44" s="70">
        <f>FLOOR(R44+$J$5,N44)</f>
        <v>8329</v>
      </c>
      <c r="U44" s="104">
        <f>$E$5+(Q44-$J$5)*$G$5</f>
        <v>3305280000</v>
      </c>
      <c r="V44" s="105">
        <f>$E$5+(T44-$J$5)*$G$5</f>
        <v>4195200000</v>
      </c>
      <c r="W44" s="96">
        <f t="shared" si="13"/>
        <v>1000000</v>
      </c>
      <c r="X44" s="101">
        <f t="shared" si="14"/>
        <v>550000</v>
      </c>
      <c r="Y44" s="93" t="str">
        <f t="shared" si="39"/>
        <v>7711 – &lt;1&gt; – 8329</v>
      </c>
      <c r="AA44"/>
      <c r="AB44"/>
      <c r="AC44"/>
    </row>
    <row r="45" spans="2:29" x14ac:dyDescent="0.25">
      <c r="B45" s="26" t="s">
        <v>24</v>
      </c>
      <c r="C45" s="6">
        <v>30000</v>
      </c>
      <c r="D45" s="6">
        <f t="shared" si="21"/>
        <v>7200000</v>
      </c>
      <c r="E45" s="4">
        <v>3300</v>
      </c>
      <c r="F45" s="7">
        <v>3800</v>
      </c>
      <c r="G45">
        <f t="shared" si="8"/>
        <v>3300000000</v>
      </c>
      <c r="H45">
        <f t="shared" si="9"/>
        <v>3800000000</v>
      </c>
      <c r="I45" s="29">
        <v>10000000</v>
      </c>
      <c r="J45" s="14">
        <v>24</v>
      </c>
      <c r="K45" s="14">
        <f t="shared" si="2"/>
        <v>665000</v>
      </c>
      <c r="L45" s="96">
        <f t="shared" si="10"/>
        <v>3304280000</v>
      </c>
      <c r="M45" s="97">
        <f t="shared" si="11"/>
        <v>3795750000</v>
      </c>
      <c r="N45" s="41">
        <v>1</v>
      </c>
      <c r="O45" s="25">
        <f>CEILING((L45-$E$5)/$G$5,1)</f>
        <v>212</v>
      </c>
      <c r="P45" s="79" t="s">
        <v>38</v>
      </c>
      <c r="Q45" s="70">
        <f>CEILING(O45+$J$5,N45)</f>
        <v>7711</v>
      </c>
      <c r="R45" s="25">
        <f>FLOOR((M45-$E$5)/$G$5,1)</f>
        <v>552</v>
      </c>
      <c r="S45" s="79" t="s">
        <v>38</v>
      </c>
      <c r="T45" s="70">
        <f>FLOOR(R45+$J$5,N45)</f>
        <v>8051</v>
      </c>
      <c r="U45" s="104">
        <f>$E$5+(Q45-$J$5)*$G$5</f>
        <v>3305280000</v>
      </c>
      <c r="V45" s="105">
        <f>$E$5+(T45-$J$5)*$G$5</f>
        <v>3794880000</v>
      </c>
      <c r="W45" s="96">
        <f t="shared" si="13"/>
        <v>1000000</v>
      </c>
      <c r="X45" s="101">
        <f t="shared" si="14"/>
        <v>870000</v>
      </c>
      <c r="Y45" s="93" t="str">
        <f t="shared" si="39"/>
        <v>7711 – &lt;1&gt; – 8051</v>
      </c>
      <c r="AA45"/>
      <c r="AB45"/>
      <c r="AC45"/>
    </row>
    <row r="46" spans="2:29" x14ac:dyDescent="0.25">
      <c r="B46" s="26" t="s">
        <v>25</v>
      </c>
      <c r="C46" s="6">
        <v>30000</v>
      </c>
      <c r="D46" s="6">
        <f t="shared" si="21"/>
        <v>7200000</v>
      </c>
      <c r="E46" s="4">
        <v>4400</v>
      </c>
      <c r="F46" s="7">
        <v>5000</v>
      </c>
      <c r="G46">
        <f t="shared" si="8"/>
        <v>4400000000</v>
      </c>
      <c r="H46">
        <f t="shared" si="9"/>
        <v>5000000000</v>
      </c>
      <c r="I46" s="29">
        <v>40000000</v>
      </c>
      <c r="J46" s="14">
        <v>106</v>
      </c>
      <c r="K46" s="14">
        <f t="shared" si="2"/>
        <v>905000</v>
      </c>
      <c r="L46" s="96">
        <f t="shared" si="10"/>
        <v>4404520000</v>
      </c>
      <c r="M46" s="97">
        <f t="shared" si="11"/>
        <v>4995510000</v>
      </c>
      <c r="N46" s="41">
        <v>16</v>
      </c>
      <c r="O46" s="25">
        <f>CEILING((L46-$E$5)/$G$5,1)</f>
        <v>976</v>
      </c>
      <c r="P46" s="79" t="s">
        <v>38</v>
      </c>
      <c r="Q46" s="70">
        <f>CEILING(O46+$J$5,N46)</f>
        <v>8480</v>
      </c>
      <c r="R46" s="25">
        <f>FLOOR((M46-$E$5)/$G$5,1)</f>
        <v>1385</v>
      </c>
      <c r="S46" s="79" t="s">
        <v>38</v>
      </c>
      <c r="T46" s="70">
        <f>FLOOR(R46+$J$5,N46)</f>
        <v>8880</v>
      </c>
      <c r="U46" s="104">
        <f>$E$5+(Q46-$J$5)*$G$5</f>
        <v>4412640000</v>
      </c>
      <c r="V46" s="105">
        <f>$E$5+(T46-$J$5)*$G$5</f>
        <v>4988640000</v>
      </c>
      <c r="W46" s="96">
        <f t="shared" si="13"/>
        <v>8120000</v>
      </c>
      <c r="X46" s="101">
        <f t="shared" si="14"/>
        <v>6870000</v>
      </c>
      <c r="Y46" s="93" t="str">
        <f t="shared" si="39"/>
        <v>8480 – &lt;16&gt; – 8880</v>
      </c>
      <c r="AA46"/>
      <c r="AB46"/>
      <c r="AC46"/>
    </row>
    <row r="47" spans="2:29" x14ac:dyDescent="0.25">
      <c r="B47" s="24"/>
      <c r="C47" s="3"/>
      <c r="D47" s="6"/>
      <c r="E47" s="4"/>
      <c r="F47" s="7"/>
      <c r="G47" s="6"/>
      <c r="H47" s="6"/>
      <c r="I47" s="29"/>
      <c r="J47" s="14"/>
      <c r="K47" s="14"/>
      <c r="L47" s="13"/>
      <c r="M47" s="29"/>
      <c r="N47" s="41"/>
      <c r="O47" s="3"/>
      <c r="P47" s="3"/>
      <c r="Q47" s="71"/>
      <c r="R47" s="3"/>
      <c r="S47" s="3"/>
      <c r="T47" s="71"/>
      <c r="U47" s="106"/>
      <c r="V47" s="107"/>
      <c r="W47" s="37"/>
      <c r="X47" s="23"/>
      <c r="Y47" s="93"/>
      <c r="AA47"/>
      <c r="AB47"/>
      <c r="AC47"/>
    </row>
    <row r="48" spans="2:29" x14ac:dyDescent="0.25">
      <c r="B48" s="26" t="s">
        <v>26</v>
      </c>
      <c r="C48" s="3">
        <v>120000</v>
      </c>
      <c r="D48" s="6">
        <f t="shared" ref="D48:D55" si="76">C48*12*20</f>
        <v>28800000</v>
      </c>
      <c r="E48" s="4">
        <v>26500</v>
      </c>
      <c r="F48" s="7">
        <v>29500</v>
      </c>
      <c r="G48">
        <f t="shared" ref="G48:G55" si="77">E48*1000000</f>
        <v>26500000000</v>
      </c>
      <c r="H48">
        <f t="shared" ref="H48:H55" si="78">F48*1000000</f>
        <v>29500000000</v>
      </c>
      <c r="I48" s="29">
        <v>50000000</v>
      </c>
      <c r="J48" s="36">
        <v>32</v>
      </c>
      <c r="K48" s="14">
        <f t="shared" ref="K48:K55" si="79">(I48-C48*12*J48)/2-C48/2</f>
        <v>1900000</v>
      </c>
      <c r="L48" s="13">
        <f>G48+K48+C48*(20*12+1)/2</f>
        <v>26516360000</v>
      </c>
      <c r="M48" s="97">
        <f t="shared" si="11"/>
        <v>29483760000</v>
      </c>
      <c r="N48" s="41">
        <v>1</v>
      </c>
      <c r="O48" s="25">
        <f>CEILING((L48-$E$6)/$G$6,1)</f>
        <v>132</v>
      </c>
      <c r="P48" s="79" t="s">
        <v>38</v>
      </c>
      <c r="Q48" s="70">
        <f t="shared" ref="Q48:Q54" si="80">CEILING(O48+$J$6,N48)</f>
        <v>22388</v>
      </c>
      <c r="R48" s="25">
        <f t="shared" ref="R48:R55" si="81">FLOOR((M48-$E$6)/$G$6,1)</f>
        <v>302</v>
      </c>
      <c r="S48" s="79" t="s">
        <v>38</v>
      </c>
      <c r="T48" s="70">
        <f t="shared" ref="T48:T55" si="82">FLOOR(R48+$J$6,N48)</f>
        <v>22558</v>
      </c>
      <c r="U48" s="104">
        <f t="shared" ref="U48:U55" si="83">$E$6+(Q48-$J$6)*$G$6</f>
        <v>26531040000</v>
      </c>
      <c r="V48" s="105">
        <f t="shared" ref="V48:V55" si="84">$E$6+(T48-$J$6)*$G$6</f>
        <v>29468640000</v>
      </c>
      <c r="W48" s="96">
        <f t="shared" ref="W48:W55" si="85">U48-L48</f>
        <v>14680000</v>
      </c>
      <c r="X48" s="101">
        <f t="shared" ref="X48:X55" si="86">M48-V48</f>
        <v>15120000</v>
      </c>
      <c r="Y48" s="93" t="str">
        <f t="shared" ref="Y48:Y55" si="87">CONCATENATE(Q48," – &lt;",N48,"&gt; – ",T48)</f>
        <v>22388 – &lt;1&gt; – 22558</v>
      </c>
      <c r="AA48"/>
      <c r="AB48"/>
      <c r="AC48"/>
    </row>
    <row r="49" spans="2:29" x14ac:dyDescent="0.25">
      <c r="B49" s="26" t="s">
        <v>26</v>
      </c>
      <c r="C49" s="3">
        <v>240000</v>
      </c>
      <c r="D49" s="6">
        <f t="shared" si="76"/>
        <v>57600000</v>
      </c>
      <c r="E49" s="4">
        <v>26500</v>
      </c>
      <c r="F49" s="7">
        <v>29500</v>
      </c>
      <c r="G49">
        <f t="shared" si="77"/>
        <v>26500000000</v>
      </c>
      <c r="H49">
        <f t="shared" si="78"/>
        <v>29500000000</v>
      </c>
      <c r="I49" s="29">
        <v>100000000</v>
      </c>
      <c r="J49" s="42">
        <v>32</v>
      </c>
      <c r="K49" s="14">
        <f t="shared" si="79"/>
        <v>3800000</v>
      </c>
      <c r="L49" s="13">
        <f t="shared" ref="L49:L55" si="88">G49+K49+C49*(20*12+1)/2</f>
        <v>26532720000</v>
      </c>
      <c r="M49" s="97">
        <f t="shared" si="11"/>
        <v>29467520000</v>
      </c>
      <c r="N49" s="41">
        <v>2</v>
      </c>
      <c r="O49" s="25">
        <f t="shared" ref="O49:O54" si="89">CEILING((L49-$E$6)/$G$6,1)</f>
        <v>133</v>
      </c>
      <c r="P49" s="79" t="s">
        <v>38</v>
      </c>
      <c r="Q49" s="70">
        <f t="shared" si="80"/>
        <v>22390</v>
      </c>
      <c r="R49" s="25">
        <f t="shared" si="81"/>
        <v>301</v>
      </c>
      <c r="S49" s="79" t="s">
        <v>38</v>
      </c>
      <c r="T49" s="70">
        <f t="shared" si="82"/>
        <v>22556</v>
      </c>
      <c r="U49" s="104">
        <f t="shared" si="83"/>
        <v>26565600000</v>
      </c>
      <c r="V49" s="105">
        <f t="shared" si="84"/>
        <v>29434080000</v>
      </c>
      <c r="W49" s="96">
        <f t="shared" si="85"/>
        <v>32880000</v>
      </c>
      <c r="X49" s="101">
        <f t="shared" si="86"/>
        <v>33440000</v>
      </c>
      <c r="Y49" s="93" t="str">
        <f t="shared" si="87"/>
        <v>22390 – &lt;2&gt; – 22556</v>
      </c>
      <c r="AA49"/>
      <c r="AB49"/>
      <c r="AC49"/>
    </row>
    <row r="50" spans="2:29" x14ac:dyDescent="0.25">
      <c r="B50" s="26" t="s">
        <v>27</v>
      </c>
      <c r="C50" s="3">
        <v>120000</v>
      </c>
      <c r="D50" s="6">
        <f t="shared" si="76"/>
        <v>28800000</v>
      </c>
      <c r="E50" s="4">
        <v>24250</v>
      </c>
      <c r="F50" s="7">
        <v>27500</v>
      </c>
      <c r="G50">
        <f t="shared" si="77"/>
        <v>24250000000</v>
      </c>
      <c r="H50">
        <f t="shared" si="78"/>
        <v>27500000000</v>
      </c>
      <c r="I50" s="29">
        <v>50000000</v>
      </c>
      <c r="J50" s="36">
        <v>32</v>
      </c>
      <c r="K50" s="14">
        <f t="shared" si="79"/>
        <v>1900000</v>
      </c>
      <c r="L50" s="13">
        <f t="shared" si="88"/>
        <v>24266360000</v>
      </c>
      <c r="M50" s="97">
        <f t="shared" si="11"/>
        <v>27483760000</v>
      </c>
      <c r="N50" s="41">
        <v>1</v>
      </c>
      <c r="O50" s="25">
        <f t="shared" si="89"/>
        <v>1</v>
      </c>
      <c r="P50" s="79" t="s">
        <v>38</v>
      </c>
      <c r="Q50" s="70">
        <f t="shared" si="80"/>
        <v>22257</v>
      </c>
      <c r="R50" s="25">
        <f t="shared" si="81"/>
        <v>187</v>
      </c>
      <c r="S50" s="79" t="s">
        <v>38</v>
      </c>
      <c r="T50" s="70">
        <f t="shared" si="82"/>
        <v>22443</v>
      </c>
      <c r="U50" s="104">
        <f t="shared" si="83"/>
        <v>24267360000</v>
      </c>
      <c r="V50" s="105">
        <f t="shared" si="84"/>
        <v>27481440000</v>
      </c>
      <c r="W50" s="96">
        <f t="shared" si="85"/>
        <v>1000000</v>
      </c>
      <c r="X50" s="101">
        <f t="shared" si="86"/>
        <v>2320000</v>
      </c>
      <c r="Y50" s="93" t="str">
        <f t="shared" si="87"/>
        <v>22257 – &lt;1&gt; – 22443</v>
      </c>
      <c r="AA50"/>
      <c r="AB50"/>
      <c r="AC50"/>
    </row>
    <row r="51" spans="2:29" x14ac:dyDescent="0.25">
      <c r="B51" s="26" t="s">
        <v>27</v>
      </c>
      <c r="C51" s="3">
        <v>240000</v>
      </c>
      <c r="D51" s="6">
        <f t="shared" ref="D51:D53" si="90">C51*12*20</f>
        <v>57600000</v>
      </c>
      <c r="E51" s="4">
        <v>24250</v>
      </c>
      <c r="F51" s="7">
        <v>27500</v>
      </c>
      <c r="G51">
        <f t="shared" si="77"/>
        <v>24250000000</v>
      </c>
      <c r="H51">
        <f t="shared" si="78"/>
        <v>27500000000</v>
      </c>
      <c r="I51" s="29">
        <v>100000000</v>
      </c>
      <c r="J51" s="42">
        <v>32</v>
      </c>
      <c r="K51" s="14">
        <f t="shared" si="79"/>
        <v>3800000</v>
      </c>
      <c r="L51" s="13">
        <f t="shared" si="88"/>
        <v>24282720000</v>
      </c>
      <c r="M51" s="97">
        <f t="shared" si="11"/>
        <v>27467520000</v>
      </c>
      <c r="N51" s="41">
        <v>2</v>
      </c>
      <c r="O51" s="25">
        <f t="shared" si="89"/>
        <v>2</v>
      </c>
      <c r="P51" s="79" t="s">
        <v>38</v>
      </c>
      <c r="Q51" s="70">
        <f>CEILING(O51+$J$6,N51)</f>
        <v>22258</v>
      </c>
      <c r="R51" s="25">
        <f t="shared" si="81"/>
        <v>186</v>
      </c>
      <c r="S51" s="79" t="s">
        <v>38</v>
      </c>
      <c r="T51" s="70">
        <f t="shared" si="82"/>
        <v>22442</v>
      </c>
      <c r="U51" s="104">
        <f t="shared" si="83"/>
        <v>24284640000</v>
      </c>
      <c r="V51" s="105">
        <f t="shared" si="84"/>
        <v>27464160000</v>
      </c>
      <c r="W51" s="96">
        <f t="shared" si="85"/>
        <v>1920000</v>
      </c>
      <c r="X51" s="101">
        <f t="shared" si="86"/>
        <v>3360000</v>
      </c>
      <c r="Y51" s="93" t="str">
        <f t="shared" si="87"/>
        <v>22258 – &lt;2&gt; – 22442</v>
      </c>
      <c r="AA51"/>
      <c r="AB51"/>
      <c r="AC51"/>
    </row>
    <row r="52" spans="2:29" x14ac:dyDescent="0.25">
      <c r="B52" s="26" t="s">
        <v>28</v>
      </c>
      <c r="C52" s="3">
        <v>120000</v>
      </c>
      <c r="D52" s="6">
        <f t="shared" si="90"/>
        <v>28800000</v>
      </c>
      <c r="E52" s="4">
        <v>37000</v>
      </c>
      <c r="F52" s="7">
        <v>40000</v>
      </c>
      <c r="G52">
        <f t="shared" si="77"/>
        <v>37000000000</v>
      </c>
      <c r="H52">
        <f t="shared" si="78"/>
        <v>40000000000</v>
      </c>
      <c r="I52" s="29">
        <v>50000000</v>
      </c>
      <c r="J52" s="36">
        <v>32</v>
      </c>
      <c r="K52" s="14">
        <f t="shared" si="79"/>
        <v>1900000</v>
      </c>
      <c r="L52" s="13">
        <f t="shared" si="88"/>
        <v>37016360000</v>
      </c>
      <c r="M52" s="97">
        <f t="shared" si="11"/>
        <v>39983760000</v>
      </c>
      <c r="N52" s="41">
        <v>1</v>
      </c>
      <c r="O52" s="25">
        <f t="shared" ref="O52" si="91">CEILING((L52-$E$6)/$G$6,1)</f>
        <v>739</v>
      </c>
      <c r="P52" s="79" t="s">
        <v>38</v>
      </c>
      <c r="Q52" s="70">
        <f t="shared" si="80"/>
        <v>22995</v>
      </c>
      <c r="R52" s="25">
        <f t="shared" si="81"/>
        <v>910</v>
      </c>
      <c r="S52" s="79" t="s">
        <v>38</v>
      </c>
      <c r="T52" s="70">
        <f t="shared" si="82"/>
        <v>23166</v>
      </c>
      <c r="U52" s="104">
        <f t="shared" si="83"/>
        <v>37020000000</v>
      </c>
      <c r="V52" s="105">
        <f t="shared" si="84"/>
        <v>39974880000</v>
      </c>
      <c r="W52" s="96">
        <f t="shared" si="85"/>
        <v>3640000</v>
      </c>
      <c r="X52" s="101">
        <f t="shared" si="86"/>
        <v>8880000</v>
      </c>
      <c r="Y52" s="93" t="str">
        <f t="shared" si="87"/>
        <v>22995 – &lt;1&gt; – 23166</v>
      </c>
      <c r="AA52"/>
      <c r="AB52"/>
      <c r="AC52"/>
    </row>
    <row r="53" spans="2:29" x14ac:dyDescent="0.25">
      <c r="B53" s="26" t="s">
        <v>28</v>
      </c>
      <c r="C53" s="3">
        <v>240000</v>
      </c>
      <c r="D53" s="6">
        <f t="shared" si="90"/>
        <v>57600000</v>
      </c>
      <c r="E53" s="4">
        <v>37000</v>
      </c>
      <c r="F53" s="7">
        <v>40000</v>
      </c>
      <c r="G53">
        <f t="shared" si="77"/>
        <v>37000000000</v>
      </c>
      <c r="H53">
        <f t="shared" si="78"/>
        <v>40000000000</v>
      </c>
      <c r="I53" s="29">
        <v>100000000</v>
      </c>
      <c r="J53" s="36">
        <v>32</v>
      </c>
      <c r="K53" s="14">
        <f t="shared" si="79"/>
        <v>3800000</v>
      </c>
      <c r="L53" s="13">
        <f t="shared" si="88"/>
        <v>37032720000</v>
      </c>
      <c r="M53" s="97">
        <f t="shared" si="11"/>
        <v>39967520000</v>
      </c>
      <c r="N53" s="41">
        <v>2</v>
      </c>
      <c r="O53" s="25">
        <f t="shared" ref="O53" si="92">CEILING((L53-$E$6)/$G$6,1)</f>
        <v>740</v>
      </c>
      <c r="P53" s="79" t="s">
        <v>38</v>
      </c>
      <c r="Q53" s="70">
        <f t="shared" si="80"/>
        <v>22996</v>
      </c>
      <c r="R53" s="25">
        <f t="shared" si="81"/>
        <v>909</v>
      </c>
      <c r="S53" s="79" t="s">
        <v>38</v>
      </c>
      <c r="T53" s="70">
        <f t="shared" si="82"/>
        <v>23164</v>
      </c>
      <c r="U53" s="104">
        <f t="shared" si="83"/>
        <v>37037280000</v>
      </c>
      <c r="V53" s="105">
        <f t="shared" si="84"/>
        <v>39940320000</v>
      </c>
      <c r="W53" s="96">
        <f t="shared" si="85"/>
        <v>4560000</v>
      </c>
      <c r="X53" s="101">
        <f t="shared" si="86"/>
        <v>27200000</v>
      </c>
      <c r="Y53" s="93" t="str">
        <f t="shared" si="87"/>
        <v>22996 – &lt;2&gt; – 23164</v>
      </c>
      <c r="AA53"/>
      <c r="AB53"/>
      <c r="AC53"/>
    </row>
    <row r="54" spans="2:29" x14ac:dyDescent="0.25">
      <c r="B54" s="74" t="s">
        <v>55</v>
      </c>
      <c r="C54" s="3">
        <v>120000</v>
      </c>
      <c r="D54" s="6">
        <f t="shared" si="76"/>
        <v>28800000</v>
      </c>
      <c r="E54" s="4">
        <v>27500</v>
      </c>
      <c r="F54" s="7">
        <v>28350</v>
      </c>
      <c r="G54">
        <f t="shared" si="77"/>
        <v>27500000000</v>
      </c>
      <c r="H54">
        <f t="shared" si="78"/>
        <v>28350000000</v>
      </c>
      <c r="I54" s="29">
        <v>50000000</v>
      </c>
      <c r="J54" s="36">
        <v>32</v>
      </c>
      <c r="K54" s="14">
        <f t="shared" si="79"/>
        <v>1900000</v>
      </c>
      <c r="L54" s="13">
        <f t="shared" si="88"/>
        <v>27516360000</v>
      </c>
      <c r="M54" s="97">
        <f t="shared" si="11"/>
        <v>28333760000</v>
      </c>
      <c r="N54" s="41">
        <v>1</v>
      </c>
      <c r="O54" s="25">
        <f t="shared" si="89"/>
        <v>190</v>
      </c>
      <c r="P54" s="79" t="s">
        <v>38</v>
      </c>
      <c r="Q54" s="70">
        <f t="shared" si="80"/>
        <v>22446</v>
      </c>
      <c r="R54" s="25">
        <f t="shared" si="81"/>
        <v>236</v>
      </c>
      <c r="S54" s="79" t="s">
        <v>38</v>
      </c>
      <c r="T54" s="70">
        <f t="shared" si="82"/>
        <v>22492</v>
      </c>
      <c r="U54" s="104">
        <f t="shared" si="83"/>
        <v>27533280000</v>
      </c>
      <c r="V54" s="105">
        <f t="shared" si="84"/>
        <v>28328160000</v>
      </c>
      <c r="W54" s="96">
        <f t="shared" si="85"/>
        <v>16920000</v>
      </c>
      <c r="X54" s="101">
        <f t="shared" si="86"/>
        <v>5600000</v>
      </c>
      <c r="Y54" s="93" t="str">
        <f t="shared" si="87"/>
        <v>22446 – &lt;1&gt; – 22492</v>
      </c>
      <c r="AA54"/>
      <c r="AB54"/>
      <c r="AC54"/>
    </row>
    <row r="55" spans="2:29" x14ac:dyDescent="0.25">
      <c r="B55" s="75" t="s">
        <v>55</v>
      </c>
      <c r="C55" s="52">
        <v>240000</v>
      </c>
      <c r="D55" s="10">
        <f t="shared" si="76"/>
        <v>57600000</v>
      </c>
      <c r="E55" s="9">
        <v>27500</v>
      </c>
      <c r="F55" s="32">
        <v>28350</v>
      </c>
      <c r="G55" s="110">
        <f t="shared" si="77"/>
        <v>27500000000</v>
      </c>
      <c r="H55" s="111">
        <f t="shared" si="78"/>
        <v>28350000000</v>
      </c>
      <c r="I55" s="30">
        <v>100000000</v>
      </c>
      <c r="J55" s="43">
        <v>32</v>
      </c>
      <c r="K55" s="15">
        <f t="shared" si="79"/>
        <v>3800000</v>
      </c>
      <c r="L55" s="120">
        <f t="shared" si="88"/>
        <v>27532720000</v>
      </c>
      <c r="M55" s="115">
        <f t="shared" si="11"/>
        <v>28317520000</v>
      </c>
      <c r="N55" s="60">
        <v>2</v>
      </c>
      <c r="O55" s="61">
        <f>CEILING((L55-$E$6)/$G$6,1)</f>
        <v>190</v>
      </c>
      <c r="P55" s="80" t="s">
        <v>38</v>
      </c>
      <c r="Q55" s="92">
        <f>CEILING(O55+$J$6,N55)</f>
        <v>22446</v>
      </c>
      <c r="R55" s="61">
        <f t="shared" si="81"/>
        <v>235</v>
      </c>
      <c r="S55" s="81" t="s">
        <v>38</v>
      </c>
      <c r="T55" s="92">
        <f t="shared" si="82"/>
        <v>22490</v>
      </c>
      <c r="U55" s="108">
        <f t="shared" si="83"/>
        <v>27533280000</v>
      </c>
      <c r="V55" s="109">
        <f t="shared" si="84"/>
        <v>28293600000</v>
      </c>
      <c r="W55" s="114">
        <f t="shared" si="85"/>
        <v>560000</v>
      </c>
      <c r="X55" s="115">
        <f t="shared" si="86"/>
        <v>23920000</v>
      </c>
      <c r="Y55" s="94" t="str">
        <f t="shared" si="87"/>
        <v>22446 – &lt;2&gt; – 22490</v>
      </c>
      <c r="AA55"/>
      <c r="AB55"/>
      <c r="AC55"/>
    </row>
    <row r="56" spans="2:29" x14ac:dyDescent="0.25">
      <c r="R56" s="8"/>
      <c r="S56" s="8"/>
    </row>
    <row r="57" spans="2:29" ht="14.95" thickBot="1" x14ac:dyDescent="0.3">
      <c r="R57" s="8"/>
      <c r="S57" s="8"/>
    </row>
    <row r="58" spans="2:29" ht="14.95" thickBot="1" x14ac:dyDescent="0.3">
      <c r="B58" s="161" t="s">
        <v>92</v>
      </c>
      <c r="C58" s="162"/>
      <c r="D58" s="163"/>
      <c r="R58" s="8"/>
      <c r="S58" s="8"/>
    </row>
    <row r="59" spans="2:29" x14ac:dyDescent="0.25">
      <c r="B59" s="165" t="s">
        <v>99</v>
      </c>
      <c r="C59" s="165"/>
      <c r="D59" s="165"/>
      <c r="E59" s="165"/>
      <c r="F59" s="165"/>
    </row>
    <row r="60" spans="2:29" x14ac:dyDescent="0.25">
      <c r="B60" s="121" t="s">
        <v>82</v>
      </c>
      <c r="C60" s="6">
        <v>15000</v>
      </c>
      <c r="D60" s="6">
        <f t="shared" ref="D60" si="93">C60*12*20</f>
        <v>3600000</v>
      </c>
      <c r="E60" s="4">
        <v>2170</v>
      </c>
      <c r="F60" s="7">
        <v>2200</v>
      </c>
      <c r="G60">
        <f t="shared" ref="G60" si="94">E60*1000000</f>
        <v>2170000000</v>
      </c>
      <c r="H60">
        <f t="shared" ref="H60" si="95">F60*1000000</f>
        <v>2200000000</v>
      </c>
      <c r="I60" s="29">
        <v>5000000</v>
      </c>
      <c r="J60" s="14">
        <v>25</v>
      </c>
      <c r="K60" s="14">
        <f t="shared" ref="K60" si="96">(I60-C60*12*J60)/2-C60/2</f>
        <v>242500</v>
      </c>
      <c r="L60" s="96">
        <f t="shared" ref="L60" si="97">G60+K60+C60*(20*12+1)/2</f>
        <v>2172050000</v>
      </c>
      <c r="M60" s="97">
        <f t="shared" ref="M60" si="98">H60-K60-(20*12-1)/2*C60</f>
        <v>2197965000</v>
      </c>
      <c r="N60" s="41">
        <v>1</v>
      </c>
      <c r="O60" s="6">
        <f t="shared" ref="O60" si="99">CEILING((L60-5*$H$4)/$G$4,1)</f>
        <v>1810</v>
      </c>
      <c r="P60" s="77">
        <f t="shared" ref="P60" si="100">MAX(CEILING((L60-O60*$G$4)/$H$4,1), 1) + MOD(MAX(CEILING((L60-O60*$G$4)/$H$4,1),1)+1, 2)</f>
        <v>1</v>
      </c>
      <c r="Q60" s="68">
        <f t="shared" ref="Q60" si="101">CEILING(O60*3+(P60-3)/2,N60)</f>
        <v>5429</v>
      </c>
      <c r="R60" s="6">
        <f t="shared" ref="R60" si="102">FLOOR((M60-1*$H$4)/$G$4,1)</f>
        <v>1831</v>
      </c>
      <c r="S60" s="77">
        <f t="shared" ref="S60" si="103">MIN(FLOOR((M60-R60*$G$4)/$H$4,1), 5) + MOD(MIN(FLOOR((M60-R60*$G$4)/$H$4,1), 5)+1, 2)</f>
        <v>5</v>
      </c>
      <c r="T60" s="68">
        <f t="shared" ref="T60" si="104">FLOOR(R60*3+(S60-3)/2,N60)</f>
        <v>5494</v>
      </c>
      <c r="U60" s="97">
        <f t="shared" ref="U60" si="105">FLOOR((Q60+1)/3,1)*$G$4+((Q60-3*FLOOR((Q60+1)/3,1))*2+3)*$H$4</f>
        <v>2172050000</v>
      </c>
      <c r="V60" s="101">
        <f t="shared" ref="V60" si="106">FLOOR((T60+1)/3,1)*$G$4+((T60-3*FLOOR((T60+1)/3,1))*2+3)*$H$4</f>
        <v>2197450000</v>
      </c>
      <c r="W60" s="96">
        <f t="shared" ref="W60" si="107">U60-L60</f>
        <v>0</v>
      </c>
      <c r="X60" s="101">
        <f t="shared" ref="X60" si="108">M60-V60</f>
        <v>515000</v>
      </c>
      <c r="Y60" s="72" t="str">
        <f t="shared" ref="Y60" si="109">CONCATENATE(Q60," – &lt;",N60,"&gt; – ",T60)</f>
        <v>5429 – &lt;1&gt; – 5494</v>
      </c>
      <c r="AA60"/>
      <c r="AB60"/>
      <c r="AC60"/>
    </row>
    <row r="61" spans="2:29" x14ac:dyDescent="0.25">
      <c r="B61" s="121" t="s">
        <v>83</v>
      </c>
      <c r="C61" s="6">
        <v>15000</v>
      </c>
      <c r="D61" s="6">
        <f t="shared" ref="D61:D62" si="110">C61*12*20</f>
        <v>3600000</v>
      </c>
      <c r="E61" s="4">
        <v>1525</v>
      </c>
      <c r="F61" s="7">
        <v>1559</v>
      </c>
      <c r="G61">
        <f t="shared" ref="G61:G62" si="111">E61*1000000</f>
        <v>1525000000</v>
      </c>
      <c r="H61">
        <f t="shared" ref="H61:H62" si="112">F61*1000000</f>
        <v>1559000000</v>
      </c>
      <c r="I61" s="29">
        <v>5000000</v>
      </c>
      <c r="J61" s="14">
        <v>25</v>
      </c>
      <c r="K61" s="14">
        <f t="shared" ref="K61:K62" si="113">(I61-C61*12*J61)/2-C61/2</f>
        <v>242500</v>
      </c>
      <c r="L61" s="96">
        <f t="shared" ref="L61:L62" si="114">G61+K61+C61*(20*12+1)/2</f>
        <v>1527050000</v>
      </c>
      <c r="M61" s="97">
        <f t="shared" ref="M61:M62" si="115">H61-K61-(20*12-1)/2*C61</f>
        <v>1556965000</v>
      </c>
      <c r="N61" s="41">
        <v>1</v>
      </c>
      <c r="O61" s="6">
        <f t="shared" ref="O61:O62" si="116">CEILING((L61-5*$H$4)/$G$4,1)</f>
        <v>1273</v>
      </c>
      <c r="P61" s="77">
        <f t="shared" ref="P61:P62" si="117">MAX(CEILING((L61-O61*$G$4)/$H$4,1), 1) + MOD(MAX(CEILING((L61-O61*$G$4)/$H$4,1),1)+1, 2)</f>
        <v>1</v>
      </c>
      <c r="Q61" s="68">
        <f t="shared" ref="Q61:Q62" si="118">CEILING(O61*3+(P61-3)/2,N61)</f>
        <v>3818</v>
      </c>
      <c r="R61" s="6">
        <f t="shared" ref="R61:R62" si="119">FLOOR((M61-1*$H$4)/$G$4,1)</f>
        <v>1297</v>
      </c>
      <c r="S61" s="77">
        <f t="shared" ref="S61:S62" si="120">MIN(FLOOR((M61-R61*$G$4)/$H$4,1), 5) + MOD(MIN(FLOOR((M61-R61*$G$4)/$H$4,1), 5)+1, 2)</f>
        <v>5</v>
      </c>
      <c r="T61" s="68">
        <f t="shared" ref="T61:T62" si="121">FLOOR(R61*3+(S61-3)/2,N61)</f>
        <v>3892</v>
      </c>
      <c r="U61" s="97">
        <f t="shared" ref="U61:U62" si="122">FLOOR((Q61+1)/3,1)*$G$4+((Q61-3*FLOOR((Q61+1)/3,1))*2+3)*$H$4</f>
        <v>1527650000</v>
      </c>
      <c r="V61" s="101">
        <f t="shared" ref="V61:V62" si="123">FLOOR((T61+1)/3,1)*$G$4+((T61-3*FLOOR((T61+1)/3,1))*2+3)*$H$4</f>
        <v>1556650000</v>
      </c>
      <c r="W61" s="96">
        <f t="shared" ref="W61:W62" si="124">U61-L61</f>
        <v>600000</v>
      </c>
      <c r="X61" s="101">
        <f t="shared" ref="X61:X62" si="125">M61-V61</f>
        <v>315000</v>
      </c>
      <c r="Y61" s="72" t="str">
        <f t="shared" ref="Y61:Y62" si="126">CONCATENATE(Q61," – &lt;",N61,"&gt; – ",T61)</f>
        <v>3818 – &lt;1&gt; – 3892</v>
      </c>
      <c r="AA61"/>
      <c r="AB61"/>
      <c r="AC61"/>
    </row>
    <row r="62" spans="2:29" x14ac:dyDescent="0.25">
      <c r="B62" s="121" t="s">
        <v>84</v>
      </c>
      <c r="C62" s="6">
        <v>30000</v>
      </c>
      <c r="D62" s="6">
        <f t="shared" si="110"/>
        <v>7200000</v>
      </c>
      <c r="E62" s="4">
        <v>1525</v>
      </c>
      <c r="F62" s="7">
        <v>1559</v>
      </c>
      <c r="G62">
        <f t="shared" si="111"/>
        <v>1525000000</v>
      </c>
      <c r="H62">
        <f t="shared" si="112"/>
        <v>1559000000</v>
      </c>
      <c r="I62" s="29">
        <v>10000000</v>
      </c>
      <c r="J62" s="14">
        <v>24</v>
      </c>
      <c r="K62" s="14">
        <f t="shared" si="113"/>
        <v>665000</v>
      </c>
      <c r="L62" s="96">
        <f t="shared" si="114"/>
        <v>1529280000</v>
      </c>
      <c r="M62" s="97">
        <f t="shared" si="115"/>
        <v>1554750000</v>
      </c>
      <c r="N62" s="41">
        <v>1</v>
      </c>
      <c r="O62" s="6">
        <f t="shared" si="116"/>
        <v>1275</v>
      </c>
      <c r="P62" s="77">
        <f t="shared" si="117"/>
        <v>1</v>
      </c>
      <c r="Q62" s="68">
        <f t="shared" si="118"/>
        <v>3824</v>
      </c>
      <c r="R62" s="6">
        <f t="shared" si="119"/>
        <v>1295</v>
      </c>
      <c r="S62" s="77">
        <f t="shared" si="120"/>
        <v>5</v>
      </c>
      <c r="T62" s="68">
        <f t="shared" si="121"/>
        <v>3886</v>
      </c>
      <c r="U62" s="97">
        <f t="shared" si="122"/>
        <v>1530050000</v>
      </c>
      <c r="V62" s="101">
        <f t="shared" si="123"/>
        <v>1554250000</v>
      </c>
      <c r="W62" s="96">
        <f t="shared" si="124"/>
        <v>770000</v>
      </c>
      <c r="X62" s="101">
        <f t="shared" si="125"/>
        <v>500000</v>
      </c>
      <c r="Y62" s="72" t="str">
        <f t="shared" si="126"/>
        <v>3824 – &lt;1&gt; – 3886</v>
      </c>
      <c r="AA62"/>
      <c r="AB62"/>
      <c r="AC62"/>
    </row>
    <row r="63" spans="2:29" x14ac:dyDescent="0.25">
      <c r="B63" s="121" t="s">
        <v>85</v>
      </c>
      <c r="C63" s="6">
        <v>15000</v>
      </c>
      <c r="D63" s="6">
        <f t="shared" ref="D63:D64" si="127">C63*12*20</f>
        <v>3600000</v>
      </c>
      <c r="E63" s="4">
        <v>2483.5</v>
      </c>
      <c r="F63" s="7">
        <v>2500</v>
      </c>
      <c r="G63">
        <f t="shared" ref="G63:G64" si="128">E63*1000000</f>
        <v>2483500000</v>
      </c>
      <c r="H63">
        <f t="shared" ref="H63:H64" si="129">F63*1000000</f>
        <v>2500000000</v>
      </c>
      <c r="I63" s="29">
        <v>5000000</v>
      </c>
      <c r="J63" s="14">
        <v>25</v>
      </c>
      <c r="K63" s="14">
        <f t="shared" ref="K63:K64" si="130">(I63-C63*12*J63)/2-C63/2</f>
        <v>242500</v>
      </c>
      <c r="L63" s="96">
        <f t="shared" ref="L63:L64" si="131">G63+K63+C63*(20*12+1)/2</f>
        <v>2485550000</v>
      </c>
      <c r="M63" s="97">
        <f t="shared" ref="M63:M64" si="132">H63-K63-(20*12-1)/2*C63</f>
        <v>2497965000</v>
      </c>
      <c r="N63" s="41">
        <v>1</v>
      </c>
      <c r="O63" s="6">
        <f t="shared" ref="O63:O64" si="133">CEILING((L63-5*$H$4)/$G$4,1)</f>
        <v>2072</v>
      </c>
      <c r="P63" s="77">
        <f t="shared" ref="P63:P64" si="134">MAX(CEILING((L63-O63*$G$4)/$H$4,1), 1) + MOD(MAX(CEILING((L63-O63*$G$4)/$H$4,1),1)+1, 2)</f>
        <v>1</v>
      </c>
      <c r="Q63" s="68">
        <f t="shared" ref="Q63:Q64" si="135">CEILING(O63*3+(P63-3)/2,N63)</f>
        <v>6215</v>
      </c>
      <c r="R63" s="6">
        <f t="shared" ref="R63:R64" si="136">FLOOR((M63-1*$H$4)/$G$4,1)</f>
        <v>2081</v>
      </c>
      <c r="S63" s="77">
        <f t="shared" ref="S63:S64" si="137">MIN(FLOOR((M63-R63*$G$4)/$H$4,1), 5) + MOD(MIN(FLOOR((M63-R63*$G$4)/$H$4,1), 5)+1, 2)</f>
        <v>5</v>
      </c>
      <c r="T63" s="68">
        <f t="shared" ref="T63:T64" si="138">FLOOR(R63*3+(S63-3)/2,N63)</f>
        <v>6244</v>
      </c>
      <c r="U63" s="97">
        <f t="shared" ref="U63:U64" si="139">FLOOR((Q63+1)/3,1)*$G$4+((Q63-3*FLOOR((Q63+1)/3,1))*2+3)*$H$4</f>
        <v>2486450000</v>
      </c>
      <c r="V63" s="101">
        <f t="shared" ref="V63:V64" si="140">FLOOR((T63+1)/3,1)*$G$4+((T63-3*FLOOR((T63+1)/3,1))*2+3)*$H$4</f>
        <v>2497450000</v>
      </c>
      <c r="W63" s="96">
        <f t="shared" ref="W63:W64" si="141">U63-L63</f>
        <v>900000</v>
      </c>
      <c r="X63" s="101">
        <f t="shared" ref="X63:X64" si="142">M63-V63</f>
        <v>515000</v>
      </c>
      <c r="Y63" s="72" t="str">
        <f t="shared" ref="Y63:Y64" si="143">CONCATENATE(Q63," – &lt;",N63,"&gt; – ",T63)</f>
        <v>6215 – &lt;1&gt; – 6244</v>
      </c>
      <c r="AA63"/>
      <c r="AB63"/>
      <c r="AC63"/>
    </row>
    <row r="64" spans="2:29" x14ac:dyDescent="0.25">
      <c r="B64" s="121" t="s">
        <v>86</v>
      </c>
      <c r="C64" s="6">
        <v>30000</v>
      </c>
      <c r="D64" s="6">
        <f t="shared" si="127"/>
        <v>7200000</v>
      </c>
      <c r="E64" s="4">
        <v>2483.5</v>
      </c>
      <c r="F64" s="7">
        <v>2500</v>
      </c>
      <c r="G64">
        <f t="shared" si="128"/>
        <v>2483500000</v>
      </c>
      <c r="H64">
        <f t="shared" si="129"/>
        <v>2500000000</v>
      </c>
      <c r="I64" s="29">
        <v>10000000</v>
      </c>
      <c r="J64" s="14">
        <v>24</v>
      </c>
      <c r="K64" s="14">
        <f t="shared" si="130"/>
        <v>665000</v>
      </c>
      <c r="L64" s="96">
        <f t="shared" si="131"/>
        <v>2487780000</v>
      </c>
      <c r="M64" s="97">
        <f t="shared" si="132"/>
        <v>2495750000</v>
      </c>
      <c r="N64" s="41">
        <v>1</v>
      </c>
      <c r="O64" s="6">
        <f t="shared" si="133"/>
        <v>2073</v>
      </c>
      <c r="P64" s="77">
        <f t="shared" si="134"/>
        <v>5</v>
      </c>
      <c r="Q64" s="68">
        <f t="shared" si="135"/>
        <v>6220</v>
      </c>
      <c r="R64" s="6">
        <f t="shared" si="136"/>
        <v>2079</v>
      </c>
      <c r="S64" s="77">
        <f t="shared" si="137"/>
        <v>5</v>
      </c>
      <c r="T64" s="68">
        <f t="shared" si="138"/>
        <v>6238</v>
      </c>
      <c r="U64" s="97">
        <f t="shared" si="139"/>
        <v>2487850000</v>
      </c>
      <c r="V64" s="101">
        <f t="shared" si="140"/>
        <v>2495050000</v>
      </c>
      <c r="W64" s="96">
        <f t="shared" si="141"/>
        <v>70000</v>
      </c>
      <c r="X64" s="101">
        <f t="shared" si="142"/>
        <v>700000</v>
      </c>
      <c r="Y64" s="126" t="str">
        <f t="shared" si="143"/>
        <v>6220 – &lt;1&gt; – 6238</v>
      </c>
      <c r="AA64"/>
      <c r="AB64"/>
      <c r="AC64"/>
    </row>
    <row r="65" spans="2:29" x14ac:dyDescent="0.25">
      <c r="B65" s="144"/>
      <c r="C65" s="6"/>
      <c r="D65" s="6"/>
      <c r="E65" s="6"/>
      <c r="F65" s="6"/>
      <c r="G65"/>
      <c r="H65"/>
      <c r="I65" s="29"/>
      <c r="J65" s="29"/>
      <c r="K65" s="29"/>
      <c r="L65" s="97"/>
      <c r="M65" s="97"/>
      <c r="N65" s="127"/>
      <c r="O65" s="6"/>
      <c r="P65" s="77"/>
      <c r="Q65" s="145"/>
      <c r="R65" s="6"/>
      <c r="S65" s="77"/>
      <c r="T65" s="145"/>
      <c r="U65" s="97"/>
      <c r="V65" s="97"/>
      <c r="W65" s="97"/>
      <c r="X65" s="97"/>
      <c r="Y65" s="128"/>
      <c r="AA65"/>
      <c r="AB65"/>
      <c r="AC65"/>
    </row>
    <row r="66" spans="2:29" ht="12.9" customHeight="1" x14ac:dyDescent="0.25">
      <c r="B66" s="164" t="s">
        <v>103</v>
      </c>
      <c r="C66" s="164"/>
      <c r="D66" s="164"/>
      <c r="E66" s="164"/>
      <c r="F66" s="164"/>
    </row>
    <row r="67" spans="2:29" s="38" customFormat="1" x14ac:dyDescent="0.25">
      <c r="B67" s="74" t="s">
        <v>101</v>
      </c>
      <c r="C67" s="62">
        <v>30000</v>
      </c>
      <c r="D67" s="129">
        <f t="shared" ref="D67" si="144">C67*12*20</f>
        <v>7200000</v>
      </c>
      <c r="E67" s="130">
        <v>10700</v>
      </c>
      <c r="F67" s="130">
        <v>12750</v>
      </c>
      <c r="G67">
        <f t="shared" ref="G67:G68" si="145">E67*1000000</f>
        <v>10700000000</v>
      </c>
      <c r="H67">
        <f t="shared" ref="H67:H68" si="146">F67*1000000</f>
        <v>12750000000</v>
      </c>
      <c r="I67" s="131">
        <v>10000000</v>
      </c>
      <c r="J67" s="143">
        <v>24</v>
      </c>
      <c r="K67" s="133">
        <f t="shared" ref="K67" si="147">(I67-C67*12*J67)/2-C67/2</f>
        <v>665000</v>
      </c>
      <c r="L67" s="134">
        <f t="shared" ref="L67:L68" si="148">G67+K67+C67*(20*12+1)/2</f>
        <v>10704280000</v>
      </c>
      <c r="M67" s="135">
        <f t="shared" ref="M67:M68" si="149">H67-K67-(20*12-1)/2*C67</f>
        <v>12745750000</v>
      </c>
      <c r="N67" s="136">
        <v>1</v>
      </c>
      <c r="O67" s="137">
        <f>CEILING((L67-$E$5)/$G$5,1)</f>
        <v>5351</v>
      </c>
      <c r="P67" s="79" t="s">
        <v>38</v>
      </c>
      <c r="Q67" s="138">
        <f>CEILING(O67+$J$5,N67)</f>
        <v>12850</v>
      </c>
      <c r="R67" s="137">
        <f>FLOOR((M67-$E$5)/$G$5,1)</f>
        <v>6767</v>
      </c>
      <c r="S67" s="79" t="s">
        <v>38</v>
      </c>
      <c r="T67" s="138">
        <f>FLOOR(R67+$J$5,N67)</f>
        <v>14266</v>
      </c>
      <c r="U67" s="139">
        <f>$E$5+(Q67-$J$5)*$G$5</f>
        <v>10705440000</v>
      </c>
      <c r="V67" s="140">
        <f>$E$5+(T67-$J$5)*$G$5</f>
        <v>12744480000</v>
      </c>
      <c r="W67" s="134">
        <f t="shared" ref="W67:W68" si="150">U67-L67</f>
        <v>1160000</v>
      </c>
      <c r="X67" s="141">
        <f t="shared" ref="X67:X68" si="151">M67-V67</f>
        <v>1270000</v>
      </c>
      <c r="Y67" s="142" t="str">
        <f t="shared" ref="Y67:Y68" si="152">CONCATENATE(Q67," – &lt;",N67,"&gt; – ",T67)</f>
        <v>12850 – &lt;1&gt; – 14266</v>
      </c>
      <c r="AA67"/>
      <c r="AB67"/>
      <c r="AC67"/>
    </row>
    <row r="68" spans="2:29" s="38" customFormat="1" x14ac:dyDescent="0.25">
      <c r="B68" s="74" t="s">
        <v>102</v>
      </c>
      <c r="C68" s="62">
        <v>30000</v>
      </c>
      <c r="D68" s="129">
        <f t="shared" ref="D68" si="153">C68*12*20</f>
        <v>7200000</v>
      </c>
      <c r="E68" s="130">
        <v>10700</v>
      </c>
      <c r="F68" s="130">
        <v>12700</v>
      </c>
      <c r="G68">
        <f t="shared" si="145"/>
        <v>10700000000</v>
      </c>
      <c r="H68">
        <f t="shared" si="146"/>
        <v>12700000000</v>
      </c>
      <c r="I68" s="131">
        <v>10000000</v>
      </c>
      <c r="J68" s="143">
        <v>24</v>
      </c>
      <c r="K68" s="133">
        <f t="shared" ref="K68" si="154">(I68-C68*12*J68)/2-C68/2</f>
        <v>665000</v>
      </c>
      <c r="L68" s="134">
        <f t="shared" si="148"/>
        <v>10704280000</v>
      </c>
      <c r="M68" s="135">
        <f t="shared" si="149"/>
        <v>12695750000</v>
      </c>
      <c r="N68" s="136">
        <v>1</v>
      </c>
      <c r="O68" s="137">
        <f>CEILING((L68-$E$5)/$G$5,1)</f>
        <v>5351</v>
      </c>
      <c r="P68" s="79" t="s">
        <v>38</v>
      </c>
      <c r="Q68" s="138">
        <f>CEILING(O68+$J$5,N68)</f>
        <v>12850</v>
      </c>
      <c r="R68" s="137">
        <f>FLOOR((M68-$E$5)/$G$5,1)</f>
        <v>6733</v>
      </c>
      <c r="S68" s="79" t="s">
        <v>38</v>
      </c>
      <c r="T68" s="138">
        <f>FLOOR(R68+$J$5,N68)</f>
        <v>14232</v>
      </c>
      <c r="U68" s="139">
        <f>$E$5+(Q68-$J$5)*$G$5</f>
        <v>10705440000</v>
      </c>
      <c r="V68" s="140">
        <f>$E$5+(T68-$J$5)*$G$5</f>
        <v>12695520000</v>
      </c>
      <c r="W68" s="134">
        <f t="shared" si="150"/>
        <v>1160000</v>
      </c>
      <c r="X68" s="141">
        <f t="shared" si="151"/>
        <v>230000</v>
      </c>
      <c r="Y68" s="142" t="str">
        <f t="shared" si="152"/>
        <v>12850 – &lt;1&gt; – 14232</v>
      </c>
      <c r="AA68"/>
      <c r="AB68"/>
      <c r="AC68"/>
    </row>
    <row r="69" spans="2:29" x14ac:dyDescent="0.25">
      <c r="B69" s="144"/>
      <c r="C69" s="6"/>
      <c r="D69" s="6"/>
      <c r="E69" s="6"/>
      <c r="F69" s="6"/>
      <c r="G69"/>
      <c r="H69"/>
      <c r="I69" s="29"/>
      <c r="J69" s="29"/>
      <c r="K69" s="29"/>
      <c r="L69" s="97"/>
      <c r="M69" s="97"/>
      <c r="N69" s="127"/>
      <c r="O69" s="6"/>
      <c r="P69" s="77"/>
      <c r="Q69" s="145"/>
      <c r="R69" s="6"/>
      <c r="S69" s="77"/>
      <c r="T69" s="145"/>
      <c r="U69" s="97"/>
      <c r="V69" s="97"/>
      <c r="W69" s="97"/>
      <c r="X69" s="97"/>
      <c r="Y69" s="128"/>
      <c r="AA69"/>
      <c r="AB69"/>
      <c r="AC69"/>
    </row>
    <row r="71" spans="2:29" ht="12.9" customHeight="1" x14ac:dyDescent="0.25">
      <c r="B71" s="164" t="s">
        <v>100</v>
      </c>
      <c r="C71" s="164"/>
      <c r="D71" s="164"/>
      <c r="E71" s="164"/>
      <c r="F71" s="164"/>
    </row>
    <row r="72" spans="2:29" s="38" customFormat="1" x14ac:dyDescent="0.25">
      <c r="B72" s="74" t="s">
        <v>87</v>
      </c>
      <c r="C72" s="62">
        <v>120000</v>
      </c>
      <c r="D72" s="129">
        <f>C72*12*20</f>
        <v>28800000</v>
      </c>
      <c r="E72" s="130">
        <v>17300</v>
      </c>
      <c r="F72" s="130">
        <v>20200</v>
      </c>
      <c r="G72">
        <f t="shared" ref="G72:H73" si="155">E72*1000000</f>
        <v>17300000000</v>
      </c>
      <c r="H72">
        <f t="shared" si="155"/>
        <v>20200000000</v>
      </c>
      <c r="I72" s="131">
        <v>50000000</v>
      </c>
      <c r="J72" s="132">
        <v>32</v>
      </c>
      <c r="K72" s="133">
        <f>(I72-C72*12*J72)/2-C72/2</f>
        <v>1900000</v>
      </c>
      <c r="L72" s="134">
        <f t="shared" ref="L72:L73" si="156">G72+K72+C72*(20*12+1)/2</f>
        <v>17316360000</v>
      </c>
      <c r="M72" s="135">
        <f t="shared" ref="M72:M73" si="157">H72-K72-(20*12-1)/2*C72</f>
        <v>20183760000</v>
      </c>
      <c r="N72" s="136">
        <v>12</v>
      </c>
      <c r="O72" s="137">
        <f t="shared" ref="O72:O81" si="158">CEILING((L72-$E$5)/$G$5,1)</f>
        <v>9942</v>
      </c>
      <c r="P72" s="79" t="s">
        <v>38</v>
      </c>
      <c r="Q72" s="138">
        <f t="shared" ref="Q72:Q81" si="159">CEILING(O72+$J$5,N72)</f>
        <v>17448</v>
      </c>
      <c r="R72" s="137">
        <f t="shared" ref="R72:R81" si="160">FLOOR((M72-$E$5)/$G$5,1)</f>
        <v>11933</v>
      </c>
      <c r="S72" s="79" t="s">
        <v>38</v>
      </c>
      <c r="T72" s="138">
        <f t="shared" ref="T72:T81" si="161">FLOOR(R72+$J$5,N72)</f>
        <v>19428</v>
      </c>
      <c r="U72" s="139">
        <f t="shared" ref="U72:U81" si="162">$E$5+(Q72-$J$5)*$G$5</f>
        <v>17326560000</v>
      </c>
      <c r="V72" s="140">
        <f t="shared" ref="V72:V81" si="163">$E$5+(T72-$J$5)*$G$5</f>
        <v>20177760000</v>
      </c>
      <c r="W72" s="134">
        <f t="shared" ref="W72:W73" si="164">U72-L72</f>
        <v>10200000</v>
      </c>
      <c r="X72" s="141">
        <f t="shared" ref="X72:X73" si="165">M72-V72</f>
        <v>6000000</v>
      </c>
      <c r="Y72" s="142" t="str">
        <f t="shared" ref="Y72:Y73" si="166">CONCATENATE(Q72," – &lt;",N72,"&gt; – ",T72)</f>
        <v>17448 – &lt;12&gt; – 19428</v>
      </c>
      <c r="AA72"/>
      <c r="AB72"/>
      <c r="AC72"/>
    </row>
    <row r="73" spans="2:29" s="38" customFormat="1" x14ac:dyDescent="0.25">
      <c r="B73" s="74" t="s">
        <v>87</v>
      </c>
      <c r="C73" s="62">
        <v>240000</v>
      </c>
      <c r="D73" s="129">
        <f t="shared" ref="D73" si="167">C73*12*20</f>
        <v>57600000</v>
      </c>
      <c r="E73" s="130">
        <v>17300</v>
      </c>
      <c r="F73" s="130">
        <v>20200</v>
      </c>
      <c r="G73">
        <f t="shared" si="155"/>
        <v>17300000000</v>
      </c>
      <c r="H73">
        <f t="shared" si="155"/>
        <v>20200000000</v>
      </c>
      <c r="I73" s="131">
        <v>100000000</v>
      </c>
      <c r="J73" s="143">
        <v>32</v>
      </c>
      <c r="K73" s="133">
        <f t="shared" ref="K73" si="168">(I73-C73*12*J73)/2-C73/2</f>
        <v>3800000</v>
      </c>
      <c r="L73" s="134">
        <f t="shared" si="156"/>
        <v>17332720000</v>
      </c>
      <c r="M73" s="135">
        <f t="shared" si="157"/>
        <v>20167520000</v>
      </c>
      <c r="N73" s="136">
        <v>24</v>
      </c>
      <c r="O73" s="137">
        <f t="shared" si="158"/>
        <v>9954</v>
      </c>
      <c r="P73" s="79" t="s">
        <v>38</v>
      </c>
      <c r="Q73" s="138">
        <f t="shared" si="159"/>
        <v>17472</v>
      </c>
      <c r="R73" s="137">
        <f t="shared" si="160"/>
        <v>11921</v>
      </c>
      <c r="S73" s="79" t="s">
        <v>38</v>
      </c>
      <c r="T73" s="138">
        <f t="shared" si="161"/>
        <v>19416</v>
      </c>
      <c r="U73" s="139">
        <f t="shared" si="162"/>
        <v>17361120000</v>
      </c>
      <c r="V73" s="140">
        <f t="shared" si="163"/>
        <v>20160480000</v>
      </c>
      <c r="W73" s="134">
        <f t="shared" si="164"/>
        <v>28400000</v>
      </c>
      <c r="X73" s="141">
        <f t="shared" si="165"/>
        <v>7040000</v>
      </c>
      <c r="Y73" s="142" t="str">
        <f t="shared" si="166"/>
        <v>17472 – &lt;24&gt; – 19416</v>
      </c>
      <c r="AA73"/>
      <c r="AB73"/>
      <c r="AC73"/>
    </row>
    <row r="74" spans="2:29" s="38" customFormat="1" x14ac:dyDescent="0.25">
      <c r="B74" s="74" t="s">
        <v>88</v>
      </c>
      <c r="C74" s="62">
        <v>120000</v>
      </c>
      <c r="D74" s="129">
        <f>C74*12*20</f>
        <v>28800000</v>
      </c>
      <c r="E74" s="130">
        <v>17300</v>
      </c>
      <c r="F74" s="130">
        <v>20200</v>
      </c>
      <c r="G74">
        <f t="shared" ref="G74:G79" si="169">E74*1000000</f>
        <v>17300000000</v>
      </c>
      <c r="H74">
        <f t="shared" ref="H74:H79" si="170">F74*1000000</f>
        <v>20200000000</v>
      </c>
      <c r="I74" s="131">
        <v>50000000</v>
      </c>
      <c r="J74" s="132">
        <v>32</v>
      </c>
      <c r="K74" s="133">
        <f>(I74-C74*12*J74)/2-C74/2</f>
        <v>1900000</v>
      </c>
      <c r="L74" s="134">
        <f t="shared" ref="L74:L79" si="171">G74+K74+C74*(20*12+1)/2</f>
        <v>17316360000</v>
      </c>
      <c r="M74" s="135">
        <f t="shared" ref="M74:M79" si="172">H74-K74-(20*12-1)/2*C74</f>
        <v>20183760000</v>
      </c>
      <c r="N74" s="136">
        <v>12</v>
      </c>
      <c r="O74" s="137">
        <f t="shared" si="158"/>
        <v>9942</v>
      </c>
      <c r="P74" s="79" t="s">
        <v>38</v>
      </c>
      <c r="Q74" s="138">
        <f t="shared" si="159"/>
        <v>17448</v>
      </c>
      <c r="R74" s="137">
        <f t="shared" si="160"/>
        <v>11933</v>
      </c>
      <c r="S74" s="79" t="s">
        <v>38</v>
      </c>
      <c r="T74" s="138">
        <f t="shared" si="161"/>
        <v>19428</v>
      </c>
      <c r="U74" s="139">
        <f t="shared" si="162"/>
        <v>17326560000</v>
      </c>
      <c r="V74" s="140">
        <f t="shared" si="163"/>
        <v>20177760000</v>
      </c>
      <c r="W74" s="134">
        <f t="shared" ref="W74:W79" si="173">U74-L74</f>
        <v>10200000</v>
      </c>
      <c r="X74" s="141">
        <f t="shared" ref="X74:X79" si="174">M74-V74</f>
        <v>6000000</v>
      </c>
      <c r="Y74" s="142" t="str">
        <f t="shared" ref="Y74:Y79" si="175">CONCATENATE(Q74," – &lt;",N74,"&gt; – ",T74)</f>
        <v>17448 – &lt;12&gt; – 19428</v>
      </c>
      <c r="AA74"/>
      <c r="AB74"/>
      <c r="AC74"/>
    </row>
    <row r="75" spans="2:29" s="38" customFormat="1" x14ac:dyDescent="0.25">
      <c r="B75" s="74" t="s">
        <v>89</v>
      </c>
      <c r="C75" s="62">
        <v>240000</v>
      </c>
      <c r="D75" s="129">
        <f t="shared" ref="D75" si="176">C75*12*20</f>
        <v>57600000</v>
      </c>
      <c r="E75" s="130">
        <v>17300</v>
      </c>
      <c r="F75" s="130">
        <v>20200</v>
      </c>
      <c r="G75">
        <f t="shared" si="169"/>
        <v>17300000000</v>
      </c>
      <c r="H75">
        <f t="shared" si="170"/>
        <v>20200000000</v>
      </c>
      <c r="I75" s="131">
        <v>100000000</v>
      </c>
      <c r="J75" s="143">
        <v>32</v>
      </c>
      <c r="K75" s="133">
        <f t="shared" ref="K75" si="177">(I75-C75*12*J75)/2-C75/2</f>
        <v>3800000</v>
      </c>
      <c r="L75" s="134">
        <f t="shared" si="171"/>
        <v>17332720000</v>
      </c>
      <c r="M75" s="135">
        <f t="shared" si="172"/>
        <v>20167520000</v>
      </c>
      <c r="N75" s="136">
        <v>24</v>
      </c>
      <c r="O75" s="137">
        <f t="shared" si="158"/>
        <v>9954</v>
      </c>
      <c r="P75" s="79" t="s">
        <v>38</v>
      </c>
      <c r="Q75" s="138">
        <f t="shared" si="159"/>
        <v>17472</v>
      </c>
      <c r="R75" s="137">
        <f t="shared" si="160"/>
        <v>11921</v>
      </c>
      <c r="S75" s="79" t="s">
        <v>38</v>
      </c>
      <c r="T75" s="138">
        <f t="shared" si="161"/>
        <v>19416</v>
      </c>
      <c r="U75" s="139">
        <f t="shared" si="162"/>
        <v>17361120000</v>
      </c>
      <c r="V75" s="140">
        <f t="shared" si="163"/>
        <v>20160480000</v>
      </c>
      <c r="W75" s="134">
        <f t="shared" si="173"/>
        <v>28400000</v>
      </c>
      <c r="X75" s="141">
        <f t="shared" si="174"/>
        <v>7040000</v>
      </c>
      <c r="Y75" s="142" t="str">
        <f t="shared" si="175"/>
        <v>17472 – &lt;24&gt; – 19416</v>
      </c>
      <c r="AA75"/>
      <c r="AB75"/>
      <c r="AC75"/>
    </row>
    <row r="76" spans="2:29" s="38" customFormat="1" x14ac:dyDescent="0.25">
      <c r="B76" s="74" t="s">
        <v>90</v>
      </c>
      <c r="C76" s="62">
        <v>120000</v>
      </c>
      <c r="D76" s="129">
        <f>C76*12*20</f>
        <v>28800000</v>
      </c>
      <c r="E76" s="130">
        <v>17300</v>
      </c>
      <c r="F76" s="130">
        <v>20200</v>
      </c>
      <c r="G76">
        <f t="shared" si="169"/>
        <v>17300000000</v>
      </c>
      <c r="H76">
        <f t="shared" si="170"/>
        <v>20200000000</v>
      </c>
      <c r="I76" s="131">
        <v>50000000</v>
      </c>
      <c r="J76" s="132">
        <v>32</v>
      </c>
      <c r="K76" s="133">
        <f>(I76-C76*12*J76)/2-C76/2</f>
        <v>1900000</v>
      </c>
      <c r="L76" s="134">
        <f t="shared" si="171"/>
        <v>17316360000</v>
      </c>
      <c r="M76" s="135">
        <f t="shared" si="172"/>
        <v>20183760000</v>
      </c>
      <c r="N76" s="136">
        <v>12</v>
      </c>
      <c r="O76" s="137">
        <f t="shared" si="158"/>
        <v>9942</v>
      </c>
      <c r="P76" s="79" t="s">
        <v>38</v>
      </c>
      <c r="Q76" s="138">
        <f t="shared" si="159"/>
        <v>17448</v>
      </c>
      <c r="R76" s="137">
        <f t="shared" si="160"/>
        <v>11933</v>
      </c>
      <c r="S76" s="79" t="s">
        <v>38</v>
      </c>
      <c r="T76" s="138">
        <f t="shared" si="161"/>
        <v>19428</v>
      </c>
      <c r="U76" s="139">
        <f t="shared" si="162"/>
        <v>17326560000</v>
      </c>
      <c r="V76" s="140">
        <f t="shared" si="163"/>
        <v>20177760000</v>
      </c>
      <c r="W76" s="134">
        <f t="shared" si="173"/>
        <v>10200000</v>
      </c>
      <c r="X76" s="141">
        <f t="shared" si="174"/>
        <v>6000000</v>
      </c>
      <c r="Y76" s="142" t="str">
        <f t="shared" si="175"/>
        <v>17448 – &lt;12&gt; – 19428</v>
      </c>
      <c r="AA76"/>
      <c r="AB76"/>
      <c r="AC76"/>
    </row>
    <row r="77" spans="2:29" s="38" customFormat="1" x14ac:dyDescent="0.25">
      <c r="B77" s="74" t="s">
        <v>91</v>
      </c>
      <c r="C77" s="62">
        <v>240000</v>
      </c>
      <c r="D77" s="129">
        <f t="shared" ref="D77" si="178">C77*12*20</f>
        <v>57600000</v>
      </c>
      <c r="E77" s="130">
        <v>17300</v>
      </c>
      <c r="F77" s="130">
        <v>20200</v>
      </c>
      <c r="G77">
        <f t="shared" si="169"/>
        <v>17300000000</v>
      </c>
      <c r="H77">
        <f t="shared" si="170"/>
        <v>20200000000</v>
      </c>
      <c r="I77" s="131">
        <v>100000000</v>
      </c>
      <c r="J77" s="143">
        <v>32</v>
      </c>
      <c r="K77" s="133">
        <f t="shared" ref="K77" si="179">(I77-C77*12*J77)/2-C77/2</f>
        <v>3800000</v>
      </c>
      <c r="L77" s="134">
        <f t="shared" si="171"/>
        <v>17332720000</v>
      </c>
      <c r="M77" s="135">
        <f t="shared" si="172"/>
        <v>20167520000</v>
      </c>
      <c r="N77" s="136">
        <v>24</v>
      </c>
      <c r="O77" s="137">
        <f t="shared" si="158"/>
        <v>9954</v>
      </c>
      <c r="P77" s="79" t="s">
        <v>38</v>
      </c>
      <c r="Q77" s="138">
        <f t="shared" si="159"/>
        <v>17472</v>
      </c>
      <c r="R77" s="137">
        <f t="shared" si="160"/>
        <v>11921</v>
      </c>
      <c r="S77" s="79" t="s">
        <v>38</v>
      </c>
      <c r="T77" s="138">
        <f t="shared" si="161"/>
        <v>19416</v>
      </c>
      <c r="U77" s="139">
        <f t="shared" si="162"/>
        <v>17361120000</v>
      </c>
      <c r="V77" s="140">
        <f t="shared" si="163"/>
        <v>20160480000</v>
      </c>
      <c r="W77" s="134">
        <f t="shared" si="173"/>
        <v>28400000</v>
      </c>
      <c r="X77" s="141">
        <f t="shared" si="174"/>
        <v>7040000</v>
      </c>
      <c r="Y77" s="142" t="str">
        <f t="shared" si="175"/>
        <v>17472 – &lt;24&gt; – 19416</v>
      </c>
      <c r="AA77"/>
      <c r="AB77"/>
      <c r="AC77"/>
    </row>
    <row r="78" spans="2:29" s="38" customFormat="1" x14ac:dyDescent="0.25">
      <c r="B78" s="74" t="s">
        <v>95</v>
      </c>
      <c r="C78" s="62">
        <v>120000</v>
      </c>
      <c r="D78" s="129">
        <f>C78*12*20</f>
        <v>28800000</v>
      </c>
      <c r="E78" s="130">
        <v>10700</v>
      </c>
      <c r="F78" s="130">
        <v>12750</v>
      </c>
      <c r="G78">
        <f t="shared" si="169"/>
        <v>10700000000</v>
      </c>
      <c r="H78">
        <f t="shared" si="170"/>
        <v>12750000000</v>
      </c>
      <c r="I78" s="131">
        <v>50000000</v>
      </c>
      <c r="J78" s="132">
        <v>32</v>
      </c>
      <c r="K78" s="133">
        <f>(I78-C78*12*J78)/2-C78/2</f>
        <v>1900000</v>
      </c>
      <c r="L78" s="134">
        <f t="shared" si="171"/>
        <v>10716360000</v>
      </c>
      <c r="M78" s="135">
        <f t="shared" si="172"/>
        <v>12733760000</v>
      </c>
      <c r="N78" s="136">
        <v>12</v>
      </c>
      <c r="O78" s="137">
        <f t="shared" si="158"/>
        <v>5359</v>
      </c>
      <c r="P78" s="79" t="s">
        <v>38</v>
      </c>
      <c r="Q78" s="138">
        <f t="shared" si="159"/>
        <v>12864</v>
      </c>
      <c r="R78" s="137">
        <f t="shared" si="160"/>
        <v>6759</v>
      </c>
      <c r="S78" s="79" t="s">
        <v>38</v>
      </c>
      <c r="T78" s="138">
        <f t="shared" si="161"/>
        <v>14256</v>
      </c>
      <c r="U78" s="139">
        <f t="shared" si="162"/>
        <v>10725600000</v>
      </c>
      <c r="V78" s="140">
        <f t="shared" si="163"/>
        <v>12730080000</v>
      </c>
      <c r="W78" s="134">
        <f t="shared" si="173"/>
        <v>9240000</v>
      </c>
      <c r="X78" s="141">
        <f t="shared" si="174"/>
        <v>3680000</v>
      </c>
      <c r="Y78" s="142" t="str">
        <f t="shared" si="175"/>
        <v>12864 – &lt;12&gt; – 14256</v>
      </c>
      <c r="AA78"/>
      <c r="AB78"/>
      <c r="AC78"/>
    </row>
    <row r="79" spans="2:29" s="38" customFormat="1" x14ac:dyDescent="0.25">
      <c r="B79" s="74" t="s">
        <v>96</v>
      </c>
      <c r="C79" s="62">
        <v>240000</v>
      </c>
      <c r="D79" s="129">
        <f t="shared" ref="D79" si="180">C79*12*20</f>
        <v>57600000</v>
      </c>
      <c r="E79" s="130">
        <v>10700</v>
      </c>
      <c r="F79" s="130">
        <v>12750</v>
      </c>
      <c r="G79">
        <f t="shared" si="169"/>
        <v>10700000000</v>
      </c>
      <c r="H79">
        <f t="shared" si="170"/>
        <v>12750000000</v>
      </c>
      <c r="I79" s="131">
        <v>100000000</v>
      </c>
      <c r="J79" s="143">
        <v>32</v>
      </c>
      <c r="K79" s="133">
        <f t="shared" ref="K79" si="181">(I79-C79*12*J79)/2-C79/2</f>
        <v>3800000</v>
      </c>
      <c r="L79" s="134">
        <f t="shared" si="171"/>
        <v>10732720000</v>
      </c>
      <c r="M79" s="135">
        <f t="shared" si="172"/>
        <v>12717520000</v>
      </c>
      <c r="N79" s="136">
        <v>24</v>
      </c>
      <c r="O79" s="137">
        <f t="shared" si="158"/>
        <v>5370</v>
      </c>
      <c r="P79" s="79" t="s">
        <v>38</v>
      </c>
      <c r="Q79" s="138">
        <f t="shared" si="159"/>
        <v>12888</v>
      </c>
      <c r="R79" s="137">
        <f t="shared" si="160"/>
        <v>6748</v>
      </c>
      <c r="S79" s="79" t="s">
        <v>38</v>
      </c>
      <c r="T79" s="138">
        <f t="shared" si="161"/>
        <v>14232</v>
      </c>
      <c r="U79" s="139">
        <f t="shared" si="162"/>
        <v>10760160000</v>
      </c>
      <c r="V79" s="140">
        <f t="shared" si="163"/>
        <v>12695520000</v>
      </c>
      <c r="W79" s="134">
        <f t="shared" si="173"/>
        <v>27440000</v>
      </c>
      <c r="X79" s="141">
        <f t="shared" si="174"/>
        <v>22000000</v>
      </c>
      <c r="Y79" s="142" t="str">
        <f t="shared" si="175"/>
        <v>12888 – &lt;24&gt; – 14232</v>
      </c>
      <c r="AA79"/>
      <c r="AB79"/>
      <c r="AC79"/>
    </row>
    <row r="80" spans="2:29" s="38" customFormat="1" x14ac:dyDescent="0.25">
      <c r="B80" s="74" t="s">
        <v>97</v>
      </c>
      <c r="C80" s="62">
        <v>120000</v>
      </c>
      <c r="D80" s="129">
        <f>C80*12*20</f>
        <v>28800000</v>
      </c>
      <c r="E80" s="130">
        <v>10700</v>
      </c>
      <c r="F80" s="130">
        <v>12700</v>
      </c>
      <c r="G80">
        <f t="shared" ref="G80:G81" si="182">E80*1000000</f>
        <v>10700000000</v>
      </c>
      <c r="H80">
        <f t="shared" ref="H80:H81" si="183">F80*1000000</f>
        <v>12700000000</v>
      </c>
      <c r="I80" s="131">
        <v>50000000</v>
      </c>
      <c r="J80" s="132">
        <v>32</v>
      </c>
      <c r="K80" s="133">
        <f>(I80-C80*12*J80)/2-C80/2</f>
        <v>1900000</v>
      </c>
      <c r="L80" s="134">
        <f t="shared" ref="L80:L81" si="184">G80+K80+C80*(20*12+1)/2</f>
        <v>10716360000</v>
      </c>
      <c r="M80" s="135">
        <f t="shared" ref="M80:M81" si="185">H80-K80-(20*12-1)/2*C80</f>
        <v>12683760000</v>
      </c>
      <c r="N80" s="136">
        <v>12</v>
      </c>
      <c r="O80" s="137">
        <f t="shared" si="158"/>
        <v>5359</v>
      </c>
      <c r="P80" s="79" t="s">
        <v>38</v>
      </c>
      <c r="Q80" s="138">
        <f t="shared" si="159"/>
        <v>12864</v>
      </c>
      <c r="R80" s="137">
        <f t="shared" si="160"/>
        <v>6724</v>
      </c>
      <c r="S80" s="79" t="s">
        <v>38</v>
      </c>
      <c r="T80" s="138">
        <f t="shared" si="161"/>
        <v>14220</v>
      </c>
      <c r="U80" s="139">
        <f t="shared" si="162"/>
        <v>10725600000</v>
      </c>
      <c r="V80" s="140">
        <f t="shared" si="163"/>
        <v>12678240000</v>
      </c>
      <c r="W80" s="134">
        <f t="shared" ref="W80:W81" si="186">U80-L80</f>
        <v>9240000</v>
      </c>
      <c r="X80" s="141">
        <f t="shared" ref="X80:X81" si="187">M80-V80</f>
        <v>5520000</v>
      </c>
      <c r="Y80" s="142" t="str">
        <f t="shared" ref="Y80:Y81" si="188">CONCATENATE(Q80," – &lt;",N80,"&gt; – ",T80)</f>
        <v>12864 – &lt;12&gt; – 14220</v>
      </c>
      <c r="AA80"/>
      <c r="AB80"/>
      <c r="AC80"/>
    </row>
    <row r="81" spans="2:29" s="38" customFormat="1" x14ac:dyDescent="0.25">
      <c r="B81" s="74" t="s">
        <v>98</v>
      </c>
      <c r="C81" s="62">
        <v>240000</v>
      </c>
      <c r="D81" s="129">
        <f t="shared" ref="D81" si="189">C81*12*20</f>
        <v>57600000</v>
      </c>
      <c r="E81" s="130">
        <v>10700</v>
      </c>
      <c r="F81" s="130">
        <v>12700</v>
      </c>
      <c r="G81">
        <f t="shared" si="182"/>
        <v>10700000000</v>
      </c>
      <c r="H81">
        <f t="shared" si="183"/>
        <v>12700000000</v>
      </c>
      <c r="I81" s="131">
        <v>100000000</v>
      </c>
      <c r="J81" s="143">
        <v>32</v>
      </c>
      <c r="K81" s="133">
        <f t="shared" ref="K81" si="190">(I81-C81*12*J81)/2-C81/2</f>
        <v>3800000</v>
      </c>
      <c r="L81" s="134">
        <f t="shared" si="184"/>
        <v>10732720000</v>
      </c>
      <c r="M81" s="135">
        <f t="shared" si="185"/>
        <v>12667520000</v>
      </c>
      <c r="N81" s="136">
        <v>24</v>
      </c>
      <c r="O81" s="137">
        <f t="shared" si="158"/>
        <v>5370</v>
      </c>
      <c r="P81" s="79" t="s">
        <v>38</v>
      </c>
      <c r="Q81" s="138">
        <f t="shared" si="159"/>
        <v>12888</v>
      </c>
      <c r="R81" s="137">
        <f t="shared" si="160"/>
        <v>6713</v>
      </c>
      <c r="S81" s="79" t="s">
        <v>38</v>
      </c>
      <c r="T81" s="138">
        <f t="shared" si="161"/>
        <v>14208</v>
      </c>
      <c r="U81" s="139">
        <f t="shared" si="162"/>
        <v>10760160000</v>
      </c>
      <c r="V81" s="140">
        <f t="shared" si="163"/>
        <v>12660960000</v>
      </c>
      <c r="W81" s="134">
        <f t="shared" si="186"/>
        <v>27440000</v>
      </c>
      <c r="X81" s="141">
        <f t="shared" si="187"/>
        <v>6560000</v>
      </c>
      <c r="Y81" s="142" t="str">
        <f t="shared" si="188"/>
        <v>12888 – &lt;24&gt; – 14208</v>
      </c>
      <c r="AA81"/>
      <c r="AB81"/>
      <c r="AC81"/>
    </row>
  </sheetData>
  <mergeCells count="6">
    <mergeCell ref="O3:R5"/>
    <mergeCell ref="O12:S13"/>
    <mergeCell ref="B58:D58"/>
    <mergeCell ref="B71:F71"/>
    <mergeCell ref="B59:F59"/>
    <mergeCell ref="B66:F66"/>
  </mergeCells>
  <phoneticPr fontId="14" type="noConversion"/>
  <pageMargins left="0.7" right="0.7" top="0.75" bottom="0.75" header="0.3" footer="0.3"/>
  <pageSetup paperSize="9" orientation="portrait" horizontalDpi="1200" verticalDpi="1200" r:id="rId1"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CATT</cp:lastModifiedBy>
  <dcterms:created xsi:type="dcterms:W3CDTF">2017-06-18T03:27:40Z</dcterms:created>
  <dcterms:modified xsi:type="dcterms:W3CDTF">2025-01-21T09:46:02Z</dcterms:modified>
</cp:coreProperties>
</file>